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GT2e réseau\CNRS ORLEANS\D26_06-REMPLACEMENT POSTE DE LIVRAISON\02 ECRITURES GT2E\05 DCE\"/>
    </mc:Choice>
  </mc:AlternateContent>
  <xr:revisionPtr revIDLastSave="0" documentId="13_ncr:1_{CD0ACBD8-A5B3-4742-A069-B83B5E03A7AA}" xr6:coauthVersionLast="47" xr6:coauthVersionMax="47" xr10:uidLastSave="{00000000-0000-0000-0000-000000000000}"/>
  <bookViews>
    <workbookView xWindow="-120" yWindow="-120" windowWidth="29040" windowHeight="15720" xr2:uid="{0D8364BF-72ED-4762-ABFA-A5AC744B8D88}"/>
  </bookViews>
  <sheets>
    <sheet name="DPGF" sheetId="1" r:id="rId1"/>
  </sheets>
  <externalReferences>
    <externalReference r:id="rId2"/>
    <externalReference r:id="rId3"/>
  </externalReferences>
  <definedNames>
    <definedName name="_Key1" hidden="1">[1]fdc_d!#REF!</definedName>
    <definedName name="_Key2" hidden="1">[1]fdc_d!#REF!</definedName>
    <definedName name="_Order1" hidden="1">0</definedName>
    <definedName name="_Order2" hidden="1">255</definedName>
    <definedName name="_Regression_Out" hidden="1">[1]the!#REF!</definedName>
    <definedName name="_Regression_X" hidden="1">[1]the!#REF!</definedName>
    <definedName name="_Regression_Y" hidden="1">[1]the!#REF!</definedName>
    <definedName name="_Sort" hidden="1">[1]fdc_d!#REF!</definedName>
    <definedName name="_stv1">'[2]Calcul variantes'!$H$13</definedName>
    <definedName name="_stv10">'[2]Calcul variantes'!$H$94</definedName>
    <definedName name="_stv11">'[2]Calcul variantes'!$H$103</definedName>
    <definedName name="_stv12">'[2]Calcul variantes'!$H$112</definedName>
    <definedName name="_stv13">'[2]Calcul variantes'!$H$121</definedName>
    <definedName name="_stv2">'[2]Calcul variantes'!$H$22</definedName>
    <definedName name="_stv3">'[2]Calcul variantes'!$H$31</definedName>
    <definedName name="_stv4">'[2]Calcul variantes'!$H$40</definedName>
    <definedName name="_stv5">'[2]Calcul variantes'!$H$49</definedName>
    <definedName name="_stv6">'[2]Calcul variantes'!$H$58</definedName>
    <definedName name="_stv7">'[2]Calcul variantes'!$H$67</definedName>
    <definedName name="_stv8">'[2]Calcul variantes'!$H$76</definedName>
    <definedName name="_stv9">'[2]Calcul variantes'!$H$85</definedName>
    <definedName name="date">'[2]NOTE TECHNIQUE'!$I$6</definedName>
    <definedName name="DEVIS" localSheetId="0">DPGF!$A$4:$F$81</definedName>
    <definedName name="DEVIS">[2]Devis!$C$23:$R$97</definedName>
    <definedName name="FOE" localSheetId="0">DPGF!#REF!</definedName>
    <definedName name="FOE">[2]Devis!$K$19</definedName>
    <definedName name="_xlnm.Print_Titles" localSheetId="0">DPGF!$1:$3</definedName>
    <definedName name="ind">'[2]NOTE TECHNIQUE'!$I$5</definedName>
    <definedName name="MOE" localSheetId="0">DPGF!#REF!</definedName>
    <definedName name="MOE">[2]Devis!$L$19</definedName>
    <definedName name="projet">'[2]NOTE TECHNIQUE'!$I$2</definedName>
    <definedName name="redact">'[2]NOTE TECHNIQUE'!$I$4</definedName>
    <definedName name="TimerID1" hidden="1">17626</definedName>
    <definedName name="VDT" localSheetId="0">DPGF!#REF!</definedName>
    <definedName name="VDT">[2]Devis!$P$19</definedName>
    <definedName name="VE" localSheetId="0">DPGF!#REF!</definedName>
    <definedName name="VE">[2]Devis!$V$20</definedName>
    <definedName name="_xlnm.Print_Area" localSheetId="0">DPGF!$A$1:$F$184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184" i="1"/>
  <c r="F183" i="1"/>
  <c r="F181" i="1"/>
  <c r="F180" i="1"/>
  <c r="F179" i="1"/>
  <c r="F178" i="1"/>
  <c r="F177" i="1"/>
  <c r="F176" i="1"/>
  <c r="F175" i="1"/>
  <c r="F172" i="1"/>
  <c r="F171" i="1"/>
  <c r="F170" i="1"/>
  <c r="F169" i="1"/>
  <c r="F168" i="1"/>
  <c r="F167" i="1"/>
  <c r="F166" i="1"/>
  <c r="F165" i="1"/>
  <c r="F164" i="1"/>
  <c r="F163" i="1"/>
  <c r="F160" i="1"/>
  <c r="F158" i="1"/>
  <c r="F157" i="1"/>
  <c r="F156" i="1"/>
  <c r="F155" i="1"/>
  <c r="F154" i="1"/>
  <c r="F153" i="1"/>
  <c r="F152" i="1"/>
  <c r="F150" i="1"/>
  <c r="F149" i="1"/>
  <c r="F148" i="1"/>
  <c r="F147" i="1"/>
  <c r="F146" i="1"/>
  <c r="F145" i="1"/>
  <c r="F144" i="1"/>
  <c r="F142" i="1"/>
  <c r="F141" i="1"/>
  <c r="F140" i="1"/>
  <c r="F139" i="1"/>
  <c r="F138" i="1"/>
  <c r="F137" i="1"/>
  <c r="F136" i="1"/>
  <c r="F134" i="1"/>
  <c r="F133" i="1"/>
  <c r="F132" i="1"/>
  <c r="F131" i="1"/>
  <c r="F130" i="1"/>
  <c r="F129" i="1"/>
  <c r="F128" i="1"/>
  <c r="F126" i="1"/>
  <c r="F125" i="1"/>
  <c r="F124" i="1"/>
  <c r="F123" i="1"/>
  <c r="F122" i="1"/>
  <c r="F121" i="1"/>
  <c r="F127" i="1" s="1"/>
  <c r="F120" i="1"/>
  <c r="F118" i="1"/>
  <c r="F117" i="1"/>
  <c r="F116" i="1"/>
  <c r="F115" i="1"/>
  <c r="F119" i="1" s="1"/>
  <c r="F114" i="1"/>
  <c r="F113" i="1"/>
  <c r="F110" i="1"/>
  <c r="F108" i="1"/>
  <c r="F107" i="1"/>
  <c r="F106" i="1"/>
  <c r="F105" i="1"/>
  <c r="F104" i="1"/>
  <c r="F103" i="1"/>
  <c r="F102" i="1"/>
  <c r="F100" i="1"/>
  <c r="F99" i="1"/>
  <c r="F98" i="1"/>
  <c r="F97" i="1"/>
  <c r="F96" i="1"/>
  <c r="F95" i="1"/>
  <c r="F94" i="1"/>
  <c r="F92" i="1"/>
  <c r="F91" i="1"/>
  <c r="F90" i="1"/>
  <c r="F89" i="1"/>
  <c r="F88" i="1"/>
  <c r="F87" i="1"/>
  <c r="F86" i="1"/>
  <c r="F85" i="1"/>
  <c r="F84" i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5" i="1"/>
  <c r="F14" i="1"/>
  <c r="F13" i="1"/>
  <c r="F12" i="1"/>
  <c r="F10" i="1"/>
  <c r="F9" i="1"/>
  <c r="F8" i="1"/>
  <c r="E7" i="1"/>
  <c r="F7" i="1" s="1"/>
  <c r="E4" i="1"/>
  <c r="F4" i="1" s="1"/>
  <c r="F135" i="1" l="1"/>
  <c r="F109" i="1"/>
  <c r="F151" i="1"/>
  <c r="F16" i="1"/>
  <c r="F93" i="1"/>
  <c r="F66" i="1"/>
  <c r="F182" i="1"/>
  <c r="F173" i="1"/>
  <c r="F78" i="1"/>
  <c r="F101" i="1"/>
  <c r="F159" i="1"/>
  <c r="F143" i="1"/>
  <c r="F11" i="1"/>
  <c r="F111" i="1"/>
  <c r="F81" i="1" l="1"/>
  <c r="F161" i="1"/>
  <c r="F82" i="1"/>
  <c r="F83" i="1" s="1"/>
</calcChain>
</file>

<file path=xl/sharedStrings.xml><?xml version="1.0" encoding="utf-8"?>
<sst xmlns="http://schemas.openxmlformats.org/spreadsheetml/2006/main" count="287" uniqueCount="137">
  <si>
    <t>CNRS POSTE DE LIVRAISON</t>
  </si>
  <si>
    <t>ENTREPRISE</t>
  </si>
  <si>
    <t>DATE OFFRE</t>
  </si>
  <si>
    <t>§</t>
  </si>
  <si>
    <t>Désignation des articles</t>
  </si>
  <si>
    <t>Unité</t>
  </si>
  <si>
    <t>Quantités</t>
  </si>
  <si>
    <t>P.U.  H.T.</t>
  </si>
  <si>
    <t>TOTAL HT</t>
  </si>
  <si>
    <t/>
  </si>
  <si>
    <t>3.1</t>
  </si>
  <si>
    <t>ETUDES</t>
  </si>
  <si>
    <t>Etudes d'execution</t>
  </si>
  <si>
    <t>ens</t>
  </si>
  <si>
    <t>Suivi de chantier</t>
  </si>
  <si>
    <t>Relevé des installations</t>
  </si>
  <si>
    <t>TOTAL ETUDES</t>
  </si>
  <si>
    <t>3.2</t>
  </si>
  <si>
    <t>INSTALLATION DE CHANTIER</t>
  </si>
  <si>
    <t>Base vie</t>
  </si>
  <si>
    <t>Installation de chantier</t>
  </si>
  <si>
    <t>TOTAL INSTALLATION DE CHANTIER</t>
  </si>
  <si>
    <t>3.3</t>
  </si>
  <si>
    <t>INSTALLATIONS PROVISOIRES</t>
  </si>
  <si>
    <t>PM</t>
  </si>
  <si>
    <t>Chiffrées en PSE N°1 et PSE N°2</t>
  </si>
  <si>
    <t>3.4</t>
  </si>
  <si>
    <t>ETAT DES LIEUX</t>
  </si>
  <si>
    <t>3.5</t>
  </si>
  <si>
    <t>INSTALLATIONS EXISTANTES</t>
  </si>
  <si>
    <t>3.6</t>
  </si>
  <si>
    <t>REMPLACEMENT TABLEAU HTA</t>
  </si>
  <si>
    <t>Coupure de préparation de chantier</t>
  </si>
  <si>
    <t>DEPOSES</t>
  </si>
  <si>
    <t xml:space="preserve"> - Dépose tableau HTA et divers</t>
  </si>
  <si>
    <t xml:space="preserve"> - Dépose équipements électriques et câblages BT</t>
  </si>
  <si>
    <t xml:space="preserve"> - Bordereau de suivi des déchêts</t>
  </si>
  <si>
    <t>TRAVAUX D'ADAPTATION</t>
  </si>
  <si>
    <t xml:space="preserve"> - Pièces d'adaptation au génie civil</t>
  </si>
  <si>
    <t xml:space="preserve"> - Recouvrement caniveaux</t>
  </si>
  <si>
    <t xml:space="preserve"> - Etanchéïfication entrées de câbles</t>
  </si>
  <si>
    <t>TABLEAU HTA</t>
  </si>
  <si>
    <t xml:space="preserve"> - Nouveau Tableau HTA</t>
  </si>
  <si>
    <t xml:space="preserve"> - Socle de rehausse du tableau HTA</t>
  </si>
  <si>
    <t xml:space="preserve"> - Alimentation 48V</t>
  </si>
  <si>
    <t xml:space="preserve"> - jeux de 3 fusibles adaptés à la puissance des transformateurs</t>
  </si>
  <si>
    <t xml:space="preserve"> - Réglages, essais et mise en service constructeur avec ENEDIS</t>
  </si>
  <si>
    <t>CABLES DE BOUCLES</t>
  </si>
  <si>
    <t xml:space="preserve"> - Têtes de câbles HTA de boucle (2 jeux)</t>
  </si>
  <si>
    <t xml:space="preserve">    NOTA : Rallongement de la boucle en TO N°1)</t>
  </si>
  <si>
    <t>LIAISONS HT TRANSFORMATEURS</t>
  </si>
  <si>
    <t xml:space="preserve"> - liaison HTA tableau / Transformateur</t>
  </si>
  <si>
    <t xml:space="preserve"> - chemin de câbles dédié</t>
  </si>
  <si>
    <t xml:space="preserve"> - nettoyage des grilles de ventilation</t>
  </si>
  <si>
    <t>REPRISE DES CABLAGES</t>
  </si>
  <si>
    <t xml:space="preserve"> - Reprise câblage asservissements DGPT2, bobines MX</t>
  </si>
  <si>
    <t xml:space="preserve"> - Divers à préciser</t>
  </si>
  <si>
    <t>TERRE</t>
  </si>
  <si>
    <t xml:space="preserve"> - Mise en conformité des terres et des barrettes de terre</t>
  </si>
  <si>
    <t>ACCESSOIRES DE POSTE</t>
  </si>
  <si>
    <t xml:space="preserve"> - Accessoires de postes suivant CCTP</t>
  </si>
  <si>
    <t xml:space="preserve"> - Remplacement BAPI</t>
  </si>
  <si>
    <t xml:space="preserve"> - Remplacement luminaires poste compris câblage</t>
  </si>
  <si>
    <t>DETECTEUR DE DEFAUT DIRECTIONNEL</t>
  </si>
  <si>
    <t xml:space="preserve"> - Détecteur de défaut 1 brin boucle ENEDIS</t>
  </si>
  <si>
    <t xml:space="preserve"> - Détecteur de défaut 2 brins BOUCLE CNRS</t>
  </si>
  <si>
    <t xml:space="preserve"> - Câblage de l'ensemble</t>
  </si>
  <si>
    <t>INTERVEROUILLAGES</t>
  </si>
  <si>
    <t xml:space="preserve"> - Interverouillages HT / BT suivant CCTP</t>
  </si>
  <si>
    <t>Total REMPLACEMENT TABLEAU HTA</t>
  </si>
  <si>
    <t>TRAVAUX DIVERS</t>
  </si>
  <si>
    <t xml:space="preserve"> - Modification du bac de rétention du transformateur 3</t>
  </si>
  <si>
    <t xml:space="preserve">    NOTA : Délacement TR3 en TO N°2</t>
  </si>
  <si>
    <t xml:space="preserve"> - Analyse diélectrique de l'huile des transformateurs</t>
  </si>
  <si>
    <t xml:space="preserve"> - Maintenance constructeur du MASTERPACK TGBT Bâtiment</t>
  </si>
  <si>
    <t xml:space="preserve"> - Réparation ou remplacement DGPT2 Transformateur 1</t>
  </si>
  <si>
    <t xml:space="preserve"> - Réparation des joints DGPT2 des 3 transformateurs</t>
  </si>
  <si>
    <t xml:space="preserve"> - Reprise de la continuité de terre des bacs de rétention des transformateurs</t>
  </si>
  <si>
    <t xml:space="preserve"> - Reprise de la continuité de terre des dalles métalliques des caniveaux dans le poste</t>
  </si>
  <si>
    <t>Total TRAVAUX DIVERS</t>
  </si>
  <si>
    <t>TOTAL GENERAL HORS TAXES</t>
  </si>
  <si>
    <t>TVA 20%</t>
  </si>
  <si>
    <t>TOTAL TTC</t>
  </si>
  <si>
    <t>Relevés de préparation de chantier</t>
  </si>
  <si>
    <t>Frais d'utilisation du Groupe ectrogène Existant TAAM :</t>
  </si>
  <si>
    <t xml:space="preserve"> - Durée estimée</t>
  </si>
  <si>
    <t>h</t>
  </si>
  <si>
    <t xml:space="preserve"> - Carburant</t>
  </si>
  <si>
    <t xml:space="preserve"> - Assistance aux manœuvres de basculement Normal/GE</t>
  </si>
  <si>
    <t>Sous-Total Frais d'utilisation du Groupe ectrogène Existant TAAM :</t>
  </si>
  <si>
    <t>Fourniture Groupe lectrogène BT ICARE :</t>
  </si>
  <si>
    <t xml:space="preserve"> - Location et transport Groupe</t>
  </si>
  <si>
    <t xml:space="preserve"> - Raccordement provisoire sur TGBT</t>
  </si>
  <si>
    <t xml:space="preserve"> - Dépose et Retrait en fin de chantier</t>
  </si>
  <si>
    <t>Sous-Total Fourniture Groupe lectrogène BT ICARE :</t>
  </si>
  <si>
    <t>Fourniture Groupe lectrogène HTA Boucle :</t>
  </si>
  <si>
    <t xml:space="preserve"> - Raccordement provisoire sur Poste LPC2E</t>
  </si>
  <si>
    <t>Sous-Total Fourniture Groupe lectrogène HTA Boucle :</t>
  </si>
  <si>
    <t>PSE N°2 - SECOURS DES INSTALLATIONS PAR GROUPES
                 ELECTROGENES BT</t>
  </si>
  <si>
    <t>Frais d'utilisation des 5 Groupes ectrogènes Existants :</t>
  </si>
  <si>
    <t>Sous-Total Frais d'utilisation des 5 Groupes ectrogènes Existants :</t>
  </si>
  <si>
    <t>Fourniture Groupe ectrogène BT ICARE :</t>
  </si>
  <si>
    <t>Sous-Total Fourniture Groupe ectrogène BT ICARE :</t>
  </si>
  <si>
    <t>Fourniture Groupe ectrogène BT CBM :</t>
  </si>
  <si>
    <t>Sous-Total Fourniture Groupe ectrogène BT CBM :</t>
  </si>
  <si>
    <t>Fourniture Groupe ectrogène BT RESTAURANT :</t>
  </si>
  <si>
    <t>Sous-Total Fourniture Groupe ectrogène BT RESTAURANT :</t>
  </si>
  <si>
    <t>Fourniture Groupe ectrogène BT IRAMAT :</t>
  </si>
  <si>
    <t>Sous-Total Fourniture Groupe ectrogène BT IRAMAT :</t>
  </si>
  <si>
    <t>Fourniture Groupe ectrogène BT LPC2E :</t>
  </si>
  <si>
    <t>Sous-Total Fourniture Groupe ectrogène BT LPC2E :</t>
  </si>
  <si>
    <t>TO N°1 - RALLONGEMENT CABLES BOUCLE HTA CNRS</t>
  </si>
  <si>
    <t xml:space="preserve"> - Ouverture de fouille par excavation</t>
  </si>
  <si>
    <t>ml</t>
  </si>
  <si>
    <t xml:space="preserve"> - Sortie câbles HTA du poste</t>
  </si>
  <si>
    <t xml:space="preserve"> - Manchonnage 2 brins de la boucle HTA devant poste</t>
  </si>
  <si>
    <t xml:space="preserve"> - Chambres de tirage + Tampon</t>
  </si>
  <si>
    <t>U</t>
  </si>
  <si>
    <t xml:space="preserve"> - Fermeture de fouille et réfection en pleine terre</t>
  </si>
  <si>
    <t xml:space="preserve"> - Fermeture de fouille et réfection enrobé voierie lourde</t>
  </si>
  <si>
    <t>TO N°2 - DEPLACEMENT TRANSFORMATEUR N°3</t>
  </si>
  <si>
    <t xml:space="preserve"> - Déconnexion des câbles BT TR3</t>
  </si>
  <si>
    <t xml:space="preserve"> - Déplacement du chemin de câbles BT TR3</t>
  </si>
  <si>
    <t xml:space="preserve"> - Déplacement et adaptation des câbles BT TR3</t>
  </si>
  <si>
    <t>3.</t>
  </si>
  <si>
    <t>TRAVAUX TRANCHE FERME</t>
  </si>
  <si>
    <t>PSE N°1 - SECOURS DES INSTALLATIONS PAR GROUPE
ELECTROGENE HTA</t>
  </si>
  <si>
    <t>4.</t>
  </si>
  <si>
    <t>TOTAL 4. PSE N°1 - SECOURS DES INSTALLATIONS PAR GROUPE ELECTROGENE HTA</t>
  </si>
  <si>
    <t>5.</t>
  </si>
  <si>
    <t>6.</t>
  </si>
  <si>
    <t>7.</t>
  </si>
  <si>
    <t>TOTAL GENERAL TRANCHE FERME HORS TAXES</t>
  </si>
  <si>
    <t>TOTAL 5. PSE N°2 - SECOURS DES INSTALLATIONS PAR GROUPES ELECTROGENES BT</t>
  </si>
  <si>
    <t>TOTAL 6. TO N°1 - RALLONGEMENT CABLES BOUCLE HTA CNRS</t>
  </si>
  <si>
    <t>TOTAL 7. TO N°2 - DEPLACEMENT TRANSFORMATEUR N°3</t>
  </si>
  <si>
    <t>REMPLACEMENT TABLEAU HTA - ESTIMATION PHASE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</si>
</sst>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0" tint="-0.24997711111789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" fillId="0" borderId="0">
      <alignment horizontal="left"/>
    </xf>
  </cellStyleXfs>
  <cellXfs count="76">
    <xf numFmtId="0" fontId="0" fillId="0" borderId="0" xfId="0"/>
    <xf numFmtId="0" fontId="1" fillId="0" borderId="0" xfId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4" fontId="1" fillId="0" borderId="11" xfId="1" applyNumberForma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1" fontId="1" fillId="0" borderId="3" xfId="1" applyNumberFormat="1" applyBorder="1" applyAlignment="1">
      <alignment vertical="top" wrapText="1"/>
    </xf>
    <xf numFmtId="1" fontId="1" fillId="0" borderId="3" xfId="1" applyNumberFormat="1" applyBorder="1" applyAlignment="1">
      <alignment horizontal="center" vertical="top"/>
    </xf>
    <xf numFmtId="0" fontId="1" fillId="0" borderId="13" xfId="2" applyBorder="1" applyAlignment="1" applyProtection="1">
      <alignment horizontal="center" vertical="top"/>
      <protection locked="0"/>
    </xf>
    <xf numFmtId="4" fontId="1" fillId="0" borderId="14" xfId="1" applyNumberFormat="1" applyBorder="1" applyAlignment="1" applyProtection="1">
      <alignment horizontal="right" vertical="top"/>
      <protection locked="0"/>
    </xf>
    <xf numFmtId="164" fontId="1" fillId="0" borderId="15" xfId="1" applyNumberFormat="1" applyBorder="1" applyAlignment="1">
      <alignment horizontal="right" vertical="top"/>
    </xf>
    <xf numFmtId="0" fontId="1" fillId="0" borderId="0" xfId="1" applyAlignment="1">
      <alignment horizontal="left" vertical="top"/>
    </xf>
    <xf numFmtId="0" fontId="4" fillId="0" borderId="16" xfId="1" applyFont="1" applyBorder="1" applyAlignment="1">
      <alignment horizontal="center" vertical="top"/>
    </xf>
    <xf numFmtId="1" fontId="4" fillId="0" borderId="17" xfId="1" applyNumberFormat="1" applyFont="1" applyBorder="1" applyAlignment="1">
      <alignment vertical="top" wrapText="1"/>
    </xf>
    <xf numFmtId="1" fontId="1" fillId="0" borderId="17" xfId="1" applyNumberFormat="1" applyBorder="1" applyAlignment="1">
      <alignment horizontal="center" vertical="top"/>
    </xf>
    <xf numFmtId="0" fontId="1" fillId="0" borderId="18" xfId="2" applyBorder="1" applyAlignment="1" applyProtection="1">
      <alignment horizontal="center" vertical="top"/>
      <protection locked="0"/>
    </xf>
    <xf numFmtId="4" fontId="1" fillId="0" borderId="19" xfId="1" applyNumberFormat="1" applyBorder="1" applyAlignment="1" applyProtection="1">
      <alignment horizontal="right" vertical="top"/>
      <protection locked="0"/>
    </xf>
    <xf numFmtId="164" fontId="1" fillId="0" borderId="20" xfId="1" applyNumberFormat="1" applyBorder="1" applyAlignment="1">
      <alignment horizontal="right" vertical="top"/>
    </xf>
    <xf numFmtId="1" fontId="1" fillId="0" borderId="17" xfId="1" applyNumberFormat="1" applyBorder="1" applyAlignment="1">
      <alignment vertical="top" wrapText="1"/>
    </xf>
    <xf numFmtId="1" fontId="4" fillId="0" borderId="21" xfId="1" applyNumberFormat="1" applyFont="1" applyBorder="1" applyAlignment="1">
      <alignment horizontal="right" vertical="top" wrapText="1"/>
    </xf>
    <xf numFmtId="1" fontId="4" fillId="0" borderId="22" xfId="1" applyNumberFormat="1" applyFont="1" applyBorder="1" applyAlignment="1">
      <alignment horizontal="center" vertical="top"/>
    </xf>
    <xf numFmtId="0" fontId="4" fillId="0" borderId="21" xfId="2" applyFont="1" applyBorder="1" applyAlignment="1" applyProtection="1">
      <alignment horizontal="center" vertical="top"/>
      <protection locked="0"/>
    </xf>
    <xf numFmtId="4" fontId="4" fillId="0" borderId="4" xfId="1" applyNumberFormat="1" applyFont="1" applyBorder="1" applyAlignment="1" applyProtection="1">
      <alignment horizontal="right" vertical="top"/>
      <protection locked="0"/>
    </xf>
    <xf numFmtId="164" fontId="4" fillId="0" borderId="23" xfId="1" applyNumberFormat="1" applyFont="1" applyBorder="1" applyAlignment="1">
      <alignment horizontal="right" vertical="top"/>
    </xf>
    <xf numFmtId="0" fontId="4" fillId="0" borderId="0" xfId="1" applyFont="1" applyAlignment="1">
      <alignment horizontal="left" vertical="top"/>
    </xf>
    <xf numFmtId="1" fontId="6" fillId="2" borderId="1" xfId="1" applyNumberFormat="1" applyFont="1" applyFill="1" applyBorder="1" applyAlignment="1">
      <alignment horizontal="left" vertical="center"/>
    </xf>
    <xf numFmtId="1" fontId="7" fillId="2" borderId="2" xfId="1" applyNumberFormat="1" applyFont="1" applyFill="1" applyBorder="1" applyAlignment="1">
      <alignment horizontal="right" vertical="center"/>
    </xf>
    <xf numFmtId="164" fontId="7" fillId="2" borderId="24" xfId="1" applyNumberFormat="1" applyFont="1" applyFill="1" applyBorder="1" applyAlignment="1">
      <alignment horizontal="right" vertical="center"/>
    </xf>
    <xf numFmtId="1" fontId="7" fillId="2" borderId="16" xfId="1" applyNumberFormat="1" applyFont="1" applyFill="1" applyBorder="1" applyAlignment="1">
      <alignment horizontal="center" vertical="center"/>
    </xf>
    <xf numFmtId="1" fontId="8" fillId="2" borderId="0" xfId="1" applyNumberFormat="1" applyFont="1" applyFill="1" applyAlignment="1">
      <alignment horizontal="right" vertical="center"/>
    </xf>
    <xf numFmtId="164" fontId="8" fillId="2" borderId="25" xfId="1" applyNumberFormat="1" applyFont="1" applyFill="1" applyBorder="1" applyAlignment="1">
      <alignment horizontal="right" vertical="center"/>
    </xf>
    <xf numFmtId="1" fontId="7" fillId="2" borderId="26" xfId="1" applyNumberFormat="1" applyFont="1" applyFill="1" applyBorder="1" applyAlignment="1">
      <alignment horizontal="center" vertical="center"/>
    </xf>
    <xf numFmtId="1" fontId="8" fillId="2" borderId="27" xfId="1" applyNumberFormat="1" applyFont="1" applyFill="1" applyBorder="1" applyAlignment="1">
      <alignment horizontal="right" vertical="center"/>
    </xf>
    <xf numFmtId="164" fontId="8" fillId="2" borderId="28" xfId="1" applyNumberFormat="1" applyFont="1" applyFill="1" applyBorder="1" applyAlignment="1">
      <alignment horizontal="right" vertical="center"/>
    </xf>
    <xf numFmtId="1" fontId="4" fillId="0" borderId="16" xfId="1" applyNumberFormat="1" applyFont="1" applyBorder="1" applyAlignment="1">
      <alignment horizontal="left" vertical="top" wrapText="1"/>
    </xf>
    <xf numFmtId="1" fontId="4" fillId="0" borderId="17" xfId="1" applyNumberFormat="1" applyFont="1" applyBorder="1" applyAlignment="1">
      <alignment horizontal="left" vertical="top" wrapText="1"/>
    </xf>
    <xf numFmtId="1" fontId="1" fillId="0" borderId="17" xfId="1" applyNumberFormat="1" applyBorder="1" applyAlignment="1">
      <alignment horizontal="right" vertical="top" wrapText="1"/>
    </xf>
    <xf numFmtId="1" fontId="9" fillId="0" borderId="17" xfId="1" applyNumberFormat="1" applyFont="1" applyBorder="1" applyAlignment="1">
      <alignment vertical="top" wrapText="1"/>
    </xf>
    <xf numFmtId="0" fontId="9" fillId="0" borderId="16" xfId="1" applyFont="1" applyBorder="1" applyAlignment="1">
      <alignment horizontal="center" vertical="top"/>
    </xf>
    <xf numFmtId="1" fontId="9" fillId="0" borderId="17" xfId="1" applyNumberFormat="1" applyFont="1" applyBorder="1" applyAlignment="1">
      <alignment horizontal="right" vertical="top" wrapText="1"/>
    </xf>
    <xf numFmtId="1" fontId="9" fillId="0" borderId="17" xfId="1" applyNumberFormat="1" applyFont="1" applyBorder="1" applyAlignment="1">
      <alignment horizontal="center" vertical="top"/>
    </xf>
    <xf numFmtId="0" fontId="9" fillId="0" borderId="18" xfId="2" applyFont="1" applyBorder="1" applyAlignment="1" applyProtection="1">
      <alignment horizontal="center" vertical="top"/>
      <protection locked="0"/>
    </xf>
    <xf numFmtId="164" fontId="9" fillId="0" borderId="20" xfId="1" applyNumberFormat="1" applyFont="1" applyBorder="1" applyAlignment="1">
      <alignment horizontal="right" vertical="top"/>
    </xf>
    <xf numFmtId="0" fontId="9" fillId="0" borderId="0" xfId="1" applyFont="1" applyAlignment="1">
      <alignment horizontal="left" vertical="top"/>
    </xf>
    <xf numFmtId="1" fontId="4" fillId="0" borderId="17" xfId="1" applyNumberFormat="1" applyFont="1" applyBorder="1" applyAlignment="1">
      <alignment horizontal="right" vertical="top" wrapText="1"/>
    </xf>
    <xf numFmtId="1" fontId="4" fillId="0" borderId="17" xfId="1" applyNumberFormat="1" applyFont="1" applyBorder="1" applyAlignment="1">
      <alignment horizontal="center" vertical="top"/>
    </xf>
    <xf numFmtId="0" fontId="4" fillId="0" borderId="18" xfId="2" applyFont="1" applyBorder="1" applyAlignment="1" applyProtection="1">
      <alignment horizontal="center" vertical="top"/>
      <protection locked="0"/>
    </xf>
    <xf numFmtId="4" fontId="4" fillId="0" borderId="19" xfId="1" applyNumberFormat="1" applyFont="1" applyBorder="1" applyAlignment="1" applyProtection="1">
      <alignment horizontal="right" vertical="top"/>
      <protection locked="0"/>
    </xf>
    <xf numFmtId="164" fontId="4" fillId="0" borderId="20" xfId="1" applyNumberFormat="1" applyFont="1" applyBorder="1" applyAlignment="1">
      <alignment horizontal="right" vertical="top"/>
    </xf>
    <xf numFmtId="4" fontId="9" fillId="0" borderId="19" xfId="1" applyNumberFormat="1" applyFont="1" applyBorder="1" applyAlignment="1" applyProtection="1">
      <alignment horizontal="right" vertical="top"/>
      <protection locked="0"/>
    </xf>
    <xf numFmtId="0" fontId="4" fillId="0" borderId="26" xfId="1" applyFont="1" applyBorder="1" applyAlignment="1">
      <alignment horizontal="center" vertical="top"/>
    </xf>
    <xf numFmtId="1" fontId="1" fillId="0" borderId="29" xfId="1" applyNumberFormat="1" applyBorder="1" applyAlignment="1">
      <alignment vertical="top" wrapText="1"/>
    </xf>
    <xf numFmtId="1" fontId="1" fillId="0" borderId="29" xfId="1" applyNumberFormat="1" applyBorder="1" applyAlignment="1">
      <alignment horizontal="center" vertical="top"/>
    </xf>
    <xf numFmtId="0" fontId="1" fillId="0" borderId="30" xfId="2" applyBorder="1" applyAlignment="1" applyProtection="1">
      <alignment horizontal="center" vertical="top"/>
      <protection locked="0"/>
    </xf>
    <xf numFmtId="4" fontId="1" fillId="0" borderId="31" xfId="1" applyNumberFormat="1" applyBorder="1" applyAlignment="1" applyProtection="1">
      <alignment horizontal="right" vertical="top"/>
      <protection locked="0"/>
    </xf>
    <xf numFmtId="164" fontId="1" fillId="0" borderId="32" xfId="1" applyNumberFormat="1" applyBorder="1" applyAlignment="1">
      <alignment horizontal="right" vertical="top"/>
    </xf>
    <xf numFmtId="0" fontId="4" fillId="0" borderId="0" xfId="1" applyFont="1" applyAlignment="1">
      <alignment horizontal="center" vertical="center"/>
    </xf>
    <xf numFmtId="1" fontId="1" fillId="0" borderId="0" xfId="1" applyNumberFormat="1" applyAlignment="1">
      <alignment vertical="center"/>
    </xf>
    <xf numFmtId="1" fontId="1" fillId="0" borderId="0" xfId="1" applyNumberFormat="1" applyAlignment="1">
      <alignment horizontal="left" vertical="center"/>
    </xf>
    <xf numFmtId="0" fontId="1" fillId="0" borderId="0" xfId="1" applyAlignment="1" applyProtection="1">
      <alignment horizontal="center" vertical="center"/>
      <protection locked="0"/>
    </xf>
    <xf numFmtId="4" fontId="1" fillId="0" borderId="0" xfId="1" applyNumberFormat="1" applyAlignment="1" applyProtection="1">
      <alignment horizontal="center" vertical="center"/>
      <protection locked="0"/>
    </xf>
    <xf numFmtId="164" fontId="1" fillId="0" borderId="0" xfId="1" applyNumberForma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14" fontId="3" fillId="0" borderId="5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5" xfId="1" applyNumberFormat="1" applyFont="1" applyBorder="1" applyAlignment="1">
      <alignment horizontal="center" vertical="center"/>
    </xf>
    <xf numFmtId="1" fontId="4" fillId="0" borderId="16" xfId="1" applyNumberFormat="1" applyFont="1" applyBorder="1" applyAlignment="1">
      <alignment horizontal="center" vertical="top" wrapText="1"/>
    </xf>
  </cellXfs>
  <cellStyles count="3">
    <cellStyle name="Normal" xfId="0" builtinId="0"/>
    <cellStyle name="Normal_Base devis dec2004" xfId="1" xr:uid="{F2CC3459-4E79-430B-B112-11EA0F338611}"/>
    <cellStyle name="Normal_Base devis dec2004 4" xfId="2" xr:uid="{FA907D49-F36D-4E49-B833-4519D6185925}"/>
  </cellStyles>
  <dxfs count="1">
    <dxf>
      <font>
        <color theme="5" tint="-0.499984740745262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chnique\EDP\amigo%20050831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04%20PRO/D26_05-CNRS_PL_PRO0-260313-ETUDE.xlsx" TargetMode="External"/><Relationship Id="rId2" Type="http://schemas.openxmlformats.org/officeDocument/2006/relationships/externalLinkPath" Target="file:///Z:\GT2e%20r&#233;seau\CNRS%20ORLEANS\D26_06-REMPLACEMENT%20POSTE%20DE%20LIVRAISON\02%20ECRITURES%20GT2E\04%20PRO\D26_05-CNRS_PL_PRO0-260313-ETUDE.xlsx" TargetMode="External"/><Relationship Id="rId1" Type="http://schemas.openxmlformats.org/officeDocument/2006/relationships/externalLinkPath" Target="/GT2e%20r&#233;seau/CNRS%20ORLEANS/D26_06-REMPLACEMENT%20POSTE%20DE%20LIVRAISON/02%20ECRITURES%20GT2E/04%20PRO/D26_05-CNRS_PL_PRO0-260313-ETU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eur"/>
      <sheetName val="description"/>
      <sheetName val="intro"/>
      <sheetName val="risques"/>
      <sheetName val="ratio"/>
      <sheetName val="recap"/>
      <sheetName val="detail"/>
      <sheetName val="quanti"/>
      <sheetName val="sho"/>
      <sheetName val="p_unit"/>
      <sheetName val="the"/>
      <sheetName val="planning"/>
      <sheetName val="fdc"/>
      <sheetName val="fdc_d"/>
      <sheetName val="grues"/>
      <sheetName val="coff"/>
      <sheetName val="coff_d"/>
      <sheetName val="mth"/>
      <sheetName val="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STIM PRO"/>
      <sheetName val="DPGF"/>
      <sheetName val="NOTE TECHNIQUE"/>
      <sheetName val="Devis"/>
      <sheetName val="Récapitulatif"/>
      <sheetName val="Variantes"/>
      <sheetName val="Calcul variantes"/>
      <sheetName val="Bilan de puissance"/>
      <sheetName val="Baie info"/>
      <sheetName val="Ratio"/>
      <sheetName val="Analyse FIT"/>
      <sheetName val="Fiches Eco-variantes"/>
    </sheetNames>
    <sheetDataSet>
      <sheetData sheetId="0"/>
      <sheetData sheetId="1"/>
      <sheetData sheetId="2">
        <row r="2">
          <cell r="I2" t="str">
            <v>LIEU - PROJET</v>
          </cell>
        </row>
        <row r="4">
          <cell r="I4" t="str">
            <v>J. DE FIGUEIREDO</v>
          </cell>
        </row>
        <row r="5">
          <cell r="I5" t="str">
            <v>Indice A - 06/10/2016</v>
          </cell>
        </row>
        <row r="6">
          <cell r="I6">
            <v>42649</v>
          </cell>
        </row>
      </sheetData>
      <sheetData sheetId="3">
        <row r="19">
          <cell r="K19">
            <v>1.3</v>
          </cell>
          <cell r="L19">
            <v>40</v>
          </cell>
          <cell r="P19">
            <v>1</v>
          </cell>
        </row>
        <row r="20">
          <cell r="V20">
            <v>1</v>
          </cell>
        </row>
        <row r="23">
          <cell r="D23" t="str">
            <v/>
          </cell>
          <cell r="E23" t="str">
            <v/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</row>
        <row r="24">
          <cell r="C24" t="str">
            <v>3.1</v>
          </cell>
          <cell r="D24" t="str">
            <v>ETUDES</v>
          </cell>
        </row>
        <row r="25">
          <cell r="D25" t="str">
            <v>Etudes d'execution</v>
          </cell>
        </row>
        <row r="26">
          <cell r="D26" t="str">
            <v>Suivi de chantier</v>
          </cell>
        </row>
        <row r="27">
          <cell r="D27" t="str">
            <v>TOTAL 3.1</v>
          </cell>
        </row>
        <row r="29">
          <cell r="C29" t="str">
            <v>3.2</v>
          </cell>
          <cell r="D29" t="str">
            <v>INSTALLATION DE CHANTIER</v>
          </cell>
        </row>
        <row r="30">
          <cell r="D30" t="str">
            <v>Base vie</v>
          </cell>
        </row>
        <row r="31">
          <cell r="D31" t="str">
            <v>Installation de chantier</v>
          </cell>
        </row>
        <row r="32">
          <cell r="D32" t="str">
            <v>TOTAL 3.2</v>
          </cell>
        </row>
        <row r="34">
          <cell r="C34" t="str">
            <v>3.3</v>
          </cell>
          <cell r="D34" t="str">
            <v>INSTALLATIONS PROVISOIRES</v>
          </cell>
        </row>
        <row r="36">
          <cell r="D36" t="str">
            <v>Groupe lectrogène RESTAURANT :</v>
          </cell>
        </row>
        <row r="37">
          <cell r="D37" t="str">
            <v xml:space="preserve"> - Durée estimée</v>
          </cell>
        </row>
        <row r="38">
          <cell r="D38" t="str">
            <v xml:space="preserve"> - Location et transport Groupe</v>
          </cell>
        </row>
        <row r="39">
          <cell r="D39" t="str">
            <v xml:space="preserve"> - Raccordement provisoire sur TGBT</v>
          </cell>
        </row>
        <row r="40">
          <cell r="D40" t="str">
            <v xml:space="preserve"> - Carburant</v>
          </cell>
        </row>
        <row r="41">
          <cell r="D41" t="str">
            <v xml:space="preserve"> - Dépose et Retrait en fin de chantier</v>
          </cell>
        </row>
        <row r="42">
          <cell r="D42" t="str">
            <v>Sous-Total Groupe lectrogène RESTAURANT :</v>
          </cell>
        </row>
        <row r="44">
          <cell r="D44" t="str">
            <v>Groupe lectrogène IRAMAT :</v>
          </cell>
        </row>
        <row r="45">
          <cell r="D45" t="str">
            <v xml:space="preserve"> - Durée estimée</v>
          </cell>
        </row>
        <row r="46">
          <cell r="D46" t="str">
            <v xml:space="preserve"> - Location et transport Groupe</v>
          </cell>
        </row>
        <row r="47">
          <cell r="D47" t="str">
            <v xml:space="preserve"> - Raccordement provisoire sur TGBT</v>
          </cell>
        </row>
        <row r="48">
          <cell r="D48" t="str">
            <v xml:space="preserve"> - Carburant</v>
          </cell>
        </row>
        <row r="49">
          <cell r="D49" t="str">
            <v xml:space="preserve"> - Dépose et Retrait en fin de chantier</v>
          </cell>
        </row>
        <row r="50">
          <cell r="D50" t="str">
            <v>Sous-Total Groupe lectrogène IRAMAT :</v>
          </cell>
        </row>
        <row r="52">
          <cell r="D52" t="str">
            <v>TOTAL 3.3</v>
          </cell>
        </row>
        <row r="55">
          <cell r="C55" t="str">
            <v>3.4</v>
          </cell>
          <cell r="D55" t="str">
            <v>ETAT DES LIEUX</v>
          </cell>
          <cell r="E55" t="str">
            <v>PM</v>
          </cell>
        </row>
        <row r="57">
          <cell r="C57" t="str">
            <v>3.5</v>
          </cell>
          <cell r="D57" t="str">
            <v>INSTALLATIONS EXISTANTES</v>
          </cell>
          <cell r="E57" t="str">
            <v>PM</v>
          </cell>
        </row>
        <row r="59">
          <cell r="C59" t="str">
            <v>3.6</v>
          </cell>
          <cell r="D59" t="str">
            <v>REMPLACEMENT DES POSTES</v>
          </cell>
        </row>
        <row r="61">
          <cell r="D61" t="str">
            <v>Tableau HTA RESTAURANT :</v>
          </cell>
        </row>
        <row r="62">
          <cell r="D62" t="str">
            <v xml:space="preserve"> - Dépose tableau HTA et divers avec borderau de suivi</v>
          </cell>
        </row>
        <row r="63">
          <cell r="D63" t="str">
            <v xml:space="preserve"> - Pièces d'adaptation au génie civil</v>
          </cell>
        </row>
        <row r="64">
          <cell r="D64" t="str">
            <v xml:space="preserve"> - Recouvrement caniveaux</v>
          </cell>
        </row>
        <row r="65">
          <cell r="D65" t="str">
            <v xml:space="preserve"> - Etanchéïfication entrées de câbles</v>
          </cell>
        </row>
        <row r="66">
          <cell r="D66" t="str">
            <v xml:space="preserve"> - Nouveau Tableau HTA</v>
          </cell>
        </row>
        <row r="67">
          <cell r="D67" t="str">
            <v xml:space="preserve"> - 2 jeux de 3 fusibles adaptés à la puissance du transformateur</v>
          </cell>
        </row>
        <row r="68">
          <cell r="D68" t="str">
            <v xml:space="preserve"> - Têtes de câbles HTA de boucle (2 jeux)</v>
          </cell>
        </row>
        <row r="69">
          <cell r="D69" t="str">
            <v xml:space="preserve"> - liaison HTA tableau / Transformateur</v>
          </cell>
        </row>
        <row r="70">
          <cell r="D70" t="str">
            <v xml:space="preserve"> - Mise en conformité des terres et de la barrette</v>
          </cell>
        </row>
        <row r="71">
          <cell r="D71" t="str">
            <v xml:space="preserve"> - Accessoires de postes suivant CCTP</v>
          </cell>
        </row>
        <row r="72">
          <cell r="D72" t="str">
            <v xml:space="preserve"> - Repose détecteur de défaut directionnel</v>
          </cell>
        </row>
        <row r="73">
          <cell r="D73" t="str">
            <v xml:space="preserve"> - Interverouillages HT / BT</v>
          </cell>
        </row>
        <row r="74">
          <cell r="D74" t="str">
            <v>Sous-Total Tableau HTA RESTAURANT :</v>
          </cell>
        </row>
        <row r="76">
          <cell r="D76" t="str">
            <v>Tableau HTA IRAMAT :</v>
          </cell>
        </row>
        <row r="77">
          <cell r="D77" t="str">
            <v xml:space="preserve"> - Dépose tableau HTA et divers avec borderau de suivi</v>
          </cell>
        </row>
        <row r="78">
          <cell r="D78" t="str">
            <v xml:space="preserve"> - Pièces d'adaptation au génie civil</v>
          </cell>
        </row>
        <row r="79">
          <cell r="D79" t="str">
            <v xml:space="preserve"> - Recouvrement caniveaux</v>
          </cell>
        </row>
        <row r="80">
          <cell r="D80" t="str">
            <v xml:space="preserve"> - Etanchéïfication entrées de câbles</v>
          </cell>
        </row>
        <row r="81">
          <cell r="D81" t="str">
            <v xml:space="preserve"> - Nouveau Tableau HTA</v>
          </cell>
        </row>
        <row r="82">
          <cell r="D82" t="str">
            <v xml:space="preserve"> - 2 jeux de 3 fusibles adaptés à la puissance du transformateur</v>
          </cell>
        </row>
        <row r="83">
          <cell r="D83" t="str">
            <v xml:space="preserve"> - Têtes de câbles HTA de boucle (2 jeux)</v>
          </cell>
        </row>
        <row r="84">
          <cell r="D84" t="str">
            <v xml:space="preserve"> - liaison HTA tableau / Transformateur</v>
          </cell>
        </row>
        <row r="85">
          <cell r="D85" t="str">
            <v xml:space="preserve"> - Mise en conformité des terres et de la barrette</v>
          </cell>
        </row>
        <row r="86">
          <cell r="D86" t="str">
            <v xml:space="preserve"> - Accessoires de postes suivant CCTP</v>
          </cell>
        </row>
        <row r="87">
          <cell r="D87" t="str">
            <v xml:space="preserve"> - Repose détecteur de défaut directionnel</v>
          </cell>
        </row>
        <row r="88">
          <cell r="D88" t="str">
            <v xml:space="preserve"> - Interverouillages HT / BT</v>
          </cell>
        </row>
        <row r="89">
          <cell r="D89" t="str">
            <v>Sous-Total Tableau HTA IRAMAT :</v>
          </cell>
        </row>
        <row r="91">
          <cell r="D91" t="str">
            <v>TOTAL 3.6</v>
          </cell>
        </row>
        <row r="92">
          <cell r="D92" t="str">
            <v/>
          </cell>
          <cell r="E92" t="str">
            <v/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  <cell r="N92">
            <v>0</v>
          </cell>
          <cell r="O92">
            <v>0</v>
          </cell>
          <cell r="P92">
            <v>0</v>
          </cell>
          <cell r="R92">
            <v>0</v>
          </cell>
        </row>
        <row r="93">
          <cell r="D93" t="str">
            <v/>
          </cell>
          <cell r="E93" t="str">
            <v/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  <cell r="N93">
            <v>0</v>
          </cell>
          <cell r="O93">
            <v>0</v>
          </cell>
          <cell r="P93">
            <v>0</v>
          </cell>
          <cell r="R93">
            <v>0</v>
          </cell>
        </row>
        <row r="94">
          <cell r="D94" t="str">
            <v/>
          </cell>
          <cell r="E94" t="str">
            <v/>
          </cell>
          <cell r="G94">
            <v>0</v>
          </cell>
          <cell r="H94">
            <v>0</v>
          </cell>
          <cell r="K94">
            <v>0</v>
          </cell>
          <cell r="L94">
            <v>0</v>
          </cell>
          <cell r="N94">
            <v>0</v>
          </cell>
          <cell r="O94">
            <v>0</v>
          </cell>
          <cell r="P94">
            <v>0</v>
          </cell>
          <cell r="R94">
            <v>0</v>
          </cell>
        </row>
        <row r="95">
          <cell r="D95" t="str">
            <v/>
          </cell>
          <cell r="E95" t="str">
            <v/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  <cell r="N95">
            <v>0</v>
          </cell>
          <cell r="O95">
            <v>0</v>
          </cell>
          <cell r="P95">
            <v>0</v>
          </cell>
          <cell r="R95">
            <v>0</v>
          </cell>
        </row>
        <row r="96">
          <cell r="D96" t="str">
            <v/>
          </cell>
          <cell r="E96" t="str">
            <v/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  <cell r="N96">
            <v>0</v>
          </cell>
          <cell r="O96">
            <v>0</v>
          </cell>
          <cell r="P96">
            <v>0</v>
          </cell>
          <cell r="R96">
            <v>0</v>
          </cell>
        </row>
        <row r="97">
          <cell r="C97" t="str">
            <v>TOTAL GENERAL HORS TAXES</v>
          </cell>
          <cell r="D97" t="str">
            <v>TOTAL GENERAL HORS TAXES</v>
          </cell>
          <cell r="H97">
            <v>0</v>
          </cell>
          <cell r="N97">
            <v>0</v>
          </cell>
          <cell r="O97">
            <v>0</v>
          </cell>
          <cell r="P97">
            <v>0</v>
          </cell>
          <cell r="R97">
            <v>0</v>
          </cell>
        </row>
      </sheetData>
      <sheetData sheetId="4"/>
      <sheetData sheetId="5"/>
      <sheetData sheetId="6">
        <row r="13">
          <cell r="H13">
            <v>0</v>
          </cell>
        </row>
        <row r="22">
          <cell r="H22">
            <v>0</v>
          </cell>
        </row>
        <row r="31">
          <cell r="H31">
            <v>0</v>
          </cell>
        </row>
        <row r="40">
          <cell r="H40">
            <v>0</v>
          </cell>
        </row>
        <row r="49">
          <cell r="H49">
            <v>0</v>
          </cell>
        </row>
        <row r="58">
          <cell r="H58">
            <v>0</v>
          </cell>
        </row>
        <row r="67">
          <cell r="H67">
            <v>0</v>
          </cell>
        </row>
        <row r="76">
          <cell r="H76">
            <v>0</v>
          </cell>
        </row>
        <row r="85">
          <cell r="H85">
            <v>0</v>
          </cell>
        </row>
        <row r="94">
          <cell r="H94">
            <v>0</v>
          </cell>
        </row>
        <row r="103">
          <cell r="H103">
            <v>0</v>
          </cell>
        </row>
        <row r="112">
          <cell r="H112">
            <v>0</v>
          </cell>
        </row>
        <row r="121">
          <cell r="H121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E10B-18FC-4B0A-BC53-DD91E3E07F40}">
  <sheetPr>
    <pageSetUpPr fitToPage="1"/>
  </sheetPr>
  <dimension ref="A1:F184"/>
  <sheetViews>
    <sheetView showGridLines="0" showZeros="0" tabSelected="1" zoomScale="85" zoomScaleNormal="85" workbookViewId="0">
      <pane ySplit="3" topLeftCell="A4" activePane="bottomLeft" state="frozen"/>
      <selection pane="bottomLeft" sqref="A1:D1"/>
    </sheetView>
  </sheetViews>
  <sheetFormatPr baseColWidth="10" defaultColWidth="11.42578125" defaultRowHeight="12.75" x14ac:dyDescent="0.25"/>
  <cols>
    <col min="1" max="1" width="6.140625" style="59" customWidth="1"/>
    <col min="2" max="2" width="56.7109375" style="60" customWidth="1"/>
    <col min="3" max="3" width="6.42578125" style="61" customWidth="1"/>
    <col min="4" max="4" width="9.5703125" style="62" customWidth="1"/>
    <col min="5" max="5" width="9.85546875" style="63" customWidth="1"/>
    <col min="6" max="6" width="13.5703125" style="64" customWidth="1"/>
    <col min="7" max="16384" width="11.42578125" style="1"/>
  </cols>
  <sheetData>
    <row r="1" spans="1:6" ht="18" x14ac:dyDescent="0.25">
      <c r="A1" s="65" t="s">
        <v>0</v>
      </c>
      <c r="B1" s="66"/>
      <c r="C1" s="66"/>
      <c r="D1" s="67"/>
      <c r="E1" s="68" t="s">
        <v>1</v>
      </c>
      <c r="F1" s="69"/>
    </row>
    <row r="2" spans="1:6" ht="15.75" x14ac:dyDescent="0.25">
      <c r="A2" s="70" t="s">
        <v>136</v>
      </c>
      <c r="B2" s="71"/>
      <c r="C2" s="71"/>
      <c r="D2" s="72"/>
      <c r="E2" s="73" t="s">
        <v>2</v>
      </c>
      <c r="F2" s="74"/>
    </row>
    <row r="3" spans="1:6" ht="13.5" thickBot="1" x14ac:dyDescent="0.3">
      <c r="A3" s="2" t="s">
        <v>3</v>
      </c>
      <c r="B3" s="3" t="s">
        <v>4</v>
      </c>
      <c r="C3" s="4" t="s">
        <v>5</v>
      </c>
      <c r="D3" s="5" t="s">
        <v>6</v>
      </c>
      <c r="E3" s="6" t="s">
        <v>7</v>
      </c>
      <c r="F3" s="7" t="s">
        <v>8</v>
      </c>
    </row>
    <row r="4" spans="1:6" s="14" customFormat="1" x14ac:dyDescent="0.25">
      <c r="A4" s="8"/>
      <c r="B4" s="9" t="s">
        <v>9</v>
      </c>
      <c r="C4" s="10" t="s">
        <v>9</v>
      </c>
      <c r="D4" s="11"/>
      <c r="E4" s="12">
        <f>ROUNDUP(IF($D4=0,0,IF(#REF!=0,(ROUND(#REF!*FOE*(1-#REF!)*VE*VDT,2)),(ROUND(#REF!*FOE*#REF!*(1-#REF!)*VE*VDT,2))))+IF($D4=0,0,IF(#REF!=0,(ROUND(#REF!*MOE*VE*VDT,2)),(ROUND(#REF!*MOE*#REF!*VE*VDT,2)))),2)</f>
        <v>0</v>
      </c>
      <c r="F4" s="13">
        <f t="shared" ref="F4:F76" si="0">E4*D4</f>
        <v>0</v>
      </c>
    </row>
    <row r="5" spans="1:6" s="14" customFormat="1" x14ac:dyDescent="0.25">
      <c r="A5" s="75" t="s">
        <v>124</v>
      </c>
      <c r="B5" s="16" t="s">
        <v>125</v>
      </c>
      <c r="C5" s="17"/>
      <c r="D5" s="18"/>
      <c r="E5" s="19"/>
      <c r="F5" s="20">
        <f t="shared" si="0"/>
        <v>0</v>
      </c>
    </row>
    <row r="6" spans="1:6" s="14" customFormat="1" x14ac:dyDescent="0.25">
      <c r="A6" s="37"/>
      <c r="B6" s="38"/>
      <c r="C6" s="17"/>
      <c r="D6" s="18"/>
      <c r="E6" s="19"/>
      <c r="F6" s="20"/>
    </row>
    <row r="7" spans="1:6" s="14" customFormat="1" x14ac:dyDescent="0.25">
      <c r="A7" s="15" t="s">
        <v>10</v>
      </c>
      <c r="B7" s="16" t="s">
        <v>11</v>
      </c>
      <c r="C7" s="17"/>
      <c r="D7" s="18"/>
      <c r="E7" s="19">
        <f>ROUNDUP(IF($D7=0,0,IF(#REF!=0,(ROUND(#REF!*FOE*(1-#REF!)*VE*VDT,2)),(ROUND(#REF!*FOE*#REF!*(1-#REF!)*VE*VDT,2))))+IF($D7=0,0,IF(#REF!=0,(ROUND(#REF!*MOE*VE*VDT,2)),(ROUND(#REF!*MOE*#REF!*VE*VDT,2)))),2)</f>
        <v>0</v>
      </c>
      <c r="F7" s="20">
        <f t="shared" si="0"/>
        <v>0</v>
      </c>
    </row>
    <row r="8" spans="1:6" s="14" customFormat="1" x14ac:dyDescent="0.25">
      <c r="A8" s="15"/>
      <c r="B8" s="21" t="s">
        <v>12</v>
      </c>
      <c r="C8" s="17" t="s">
        <v>13</v>
      </c>
      <c r="D8" s="18"/>
      <c r="E8" s="19"/>
      <c r="F8" s="20">
        <f t="shared" si="0"/>
        <v>0</v>
      </c>
    </row>
    <row r="9" spans="1:6" s="14" customFormat="1" x14ac:dyDescent="0.25">
      <c r="A9" s="15"/>
      <c r="B9" s="21" t="s">
        <v>14</v>
      </c>
      <c r="C9" s="17" t="s">
        <v>13</v>
      </c>
      <c r="D9" s="18"/>
      <c r="E9" s="19"/>
      <c r="F9" s="20">
        <f t="shared" si="0"/>
        <v>0</v>
      </c>
    </row>
    <row r="10" spans="1:6" s="14" customFormat="1" x14ac:dyDescent="0.25">
      <c r="A10" s="15"/>
      <c r="B10" s="21" t="s">
        <v>15</v>
      </c>
      <c r="C10" s="17" t="s">
        <v>13</v>
      </c>
      <c r="D10" s="18"/>
      <c r="E10" s="19"/>
      <c r="F10" s="20">
        <f t="shared" si="0"/>
        <v>0</v>
      </c>
    </row>
    <row r="11" spans="1:6" s="27" customFormat="1" x14ac:dyDescent="0.25">
      <c r="A11" s="15"/>
      <c r="B11" s="22" t="s">
        <v>16</v>
      </c>
      <c r="C11" s="23"/>
      <c r="D11" s="24"/>
      <c r="E11" s="25"/>
      <c r="F11" s="26">
        <f>SUBTOTAL(9,F7:F10)</f>
        <v>0</v>
      </c>
    </row>
    <row r="12" spans="1:6" s="14" customFormat="1" x14ac:dyDescent="0.25">
      <c r="A12" s="15"/>
      <c r="B12" s="21"/>
      <c r="C12" s="17"/>
      <c r="D12" s="18"/>
      <c r="E12" s="19"/>
      <c r="F12" s="20">
        <f t="shared" si="0"/>
        <v>0</v>
      </c>
    </row>
    <row r="13" spans="1:6" s="14" customFormat="1" x14ac:dyDescent="0.25">
      <c r="A13" s="15" t="s">
        <v>17</v>
      </c>
      <c r="B13" s="16" t="s">
        <v>18</v>
      </c>
      <c r="C13" s="17"/>
      <c r="D13" s="18"/>
      <c r="E13" s="19"/>
      <c r="F13" s="20">
        <f t="shared" si="0"/>
        <v>0</v>
      </c>
    </row>
    <row r="14" spans="1:6" s="14" customFormat="1" x14ac:dyDescent="0.25">
      <c r="A14" s="15"/>
      <c r="B14" s="21" t="s">
        <v>19</v>
      </c>
      <c r="C14" s="17" t="s">
        <v>13</v>
      </c>
      <c r="D14" s="18"/>
      <c r="E14" s="19"/>
      <c r="F14" s="20">
        <f t="shared" si="0"/>
        <v>0</v>
      </c>
    </row>
    <row r="15" spans="1:6" s="14" customFormat="1" x14ac:dyDescent="0.25">
      <c r="A15" s="15"/>
      <c r="B15" s="21" t="s">
        <v>20</v>
      </c>
      <c r="C15" s="17" t="s">
        <v>13</v>
      </c>
      <c r="D15" s="18"/>
      <c r="E15" s="19"/>
      <c r="F15" s="20">
        <f t="shared" si="0"/>
        <v>0</v>
      </c>
    </row>
    <row r="16" spans="1:6" s="27" customFormat="1" x14ac:dyDescent="0.25">
      <c r="A16" s="15"/>
      <c r="B16" s="22" t="s">
        <v>21</v>
      </c>
      <c r="C16" s="23"/>
      <c r="D16" s="24"/>
      <c r="E16" s="25"/>
      <c r="F16" s="26">
        <f>SUBTOTAL(9,F12:F15)</f>
        <v>0</v>
      </c>
    </row>
    <row r="17" spans="1:6" s="14" customFormat="1" x14ac:dyDescent="0.25">
      <c r="A17" s="15"/>
      <c r="B17" s="21"/>
      <c r="C17" s="17"/>
      <c r="D17" s="18"/>
      <c r="E17" s="19"/>
      <c r="F17" s="20">
        <f t="shared" si="0"/>
        <v>0</v>
      </c>
    </row>
    <row r="18" spans="1:6" s="14" customFormat="1" x14ac:dyDescent="0.25">
      <c r="A18" s="15" t="s">
        <v>22</v>
      </c>
      <c r="B18" s="16" t="s">
        <v>23</v>
      </c>
      <c r="C18" s="17" t="s">
        <v>24</v>
      </c>
      <c r="D18" s="18"/>
      <c r="E18" s="19"/>
      <c r="F18" s="20">
        <f t="shared" si="0"/>
        <v>0</v>
      </c>
    </row>
    <row r="19" spans="1:6" s="14" customFormat="1" x14ac:dyDescent="0.25">
      <c r="A19" s="15"/>
      <c r="B19" s="21" t="s">
        <v>25</v>
      </c>
      <c r="C19" s="17"/>
      <c r="D19" s="18"/>
      <c r="E19" s="19"/>
      <c r="F19" s="20">
        <f t="shared" si="0"/>
        <v>0</v>
      </c>
    </row>
    <row r="20" spans="1:6" s="14" customFormat="1" x14ac:dyDescent="0.25">
      <c r="A20" s="15"/>
      <c r="B20" s="21"/>
      <c r="C20" s="17"/>
      <c r="D20" s="18"/>
      <c r="E20" s="19"/>
      <c r="F20" s="20">
        <f t="shared" si="0"/>
        <v>0</v>
      </c>
    </row>
    <row r="21" spans="1:6" s="14" customFormat="1" x14ac:dyDescent="0.25">
      <c r="A21" s="15" t="s">
        <v>26</v>
      </c>
      <c r="B21" s="16" t="s">
        <v>27</v>
      </c>
      <c r="C21" s="17" t="s">
        <v>24</v>
      </c>
      <c r="D21" s="18"/>
      <c r="E21" s="19"/>
      <c r="F21" s="20">
        <f t="shared" si="0"/>
        <v>0</v>
      </c>
    </row>
    <row r="22" spans="1:6" s="14" customFormat="1" x14ac:dyDescent="0.25">
      <c r="A22" s="15"/>
      <c r="B22" s="21"/>
      <c r="C22" s="17"/>
      <c r="D22" s="18"/>
      <c r="E22" s="19"/>
      <c r="F22" s="20">
        <f t="shared" si="0"/>
        <v>0</v>
      </c>
    </row>
    <row r="23" spans="1:6" s="14" customFormat="1" x14ac:dyDescent="0.25">
      <c r="A23" s="15" t="s">
        <v>28</v>
      </c>
      <c r="B23" s="16" t="s">
        <v>29</v>
      </c>
      <c r="C23" s="17" t="s">
        <v>24</v>
      </c>
      <c r="D23" s="18"/>
      <c r="E23" s="19"/>
      <c r="F23" s="20">
        <f t="shared" si="0"/>
        <v>0</v>
      </c>
    </row>
    <row r="24" spans="1:6" s="14" customFormat="1" x14ac:dyDescent="0.25">
      <c r="A24" s="15"/>
      <c r="B24" s="21"/>
      <c r="C24" s="17"/>
      <c r="D24" s="18"/>
      <c r="E24" s="19"/>
      <c r="F24" s="20">
        <f t="shared" si="0"/>
        <v>0</v>
      </c>
    </row>
    <row r="25" spans="1:6" s="14" customFormat="1" x14ac:dyDescent="0.25">
      <c r="A25" s="15" t="s">
        <v>30</v>
      </c>
      <c r="B25" s="16" t="s">
        <v>31</v>
      </c>
      <c r="C25" s="17"/>
      <c r="D25" s="18"/>
      <c r="E25" s="19"/>
      <c r="F25" s="20">
        <f t="shared" si="0"/>
        <v>0</v>
      </c>
    </row>
    <row r="26" spans="1:6" s="14" customFormat="1" x14ac:dyDescent="0.25">
      <c r="A26" s="15"/>
      <c r="B26" s="21" t="s">
        <v>32</v>
      </c>
      <c r="C26" s="17" t="s">
        <v>13</v>
      </c>
      <c r="D26" s="18"/>
      <c r="E26" s="19"/>
      <c r="F26" s="20">
        <f t="shared" si="0"/>
        <v>0</v>
      </c>
    </row>
    <row r="27" spans="1:6" s="14" customFormat="1" x14ac:dyDescent="0.25">
      <c r="A27" s="15"/>
      <c r="B27" s="16" t="s">
        <v>33</v>
      </c>
      <c r="C27" s="17"/>
      <c r="D27" s="18"/>
      <c r="E27" s="19"/>
      <c r="F27" s="20">
        <f t="shared" si="0"/>
        <v>0</v>
      </c>
    </row>
    <row r="28" spans="1:6" s="14" customFormat="1" x14ac:dyDescent="0.25">
      <c r="A28" s="15"/>
      <c r="B28" s="21" t="s">
        <v>34</v>
      </c>
      <c r="C28" s="17" t="s">
        <v>13</v>
      </c>
      <c r="D28" s="18"/>
      <c r="E28" s="19"/>
      <c r="F28" s="20">
        <f t="shared" si="0"/>
        <v>0</v>
      </c>
    </row>
    <row r="29" spans="1:6" s="14" customFormat="1" x14ac:dyDescent="0.25">
      <c r="A29" s="15"/>
      <c r="B29" s="21" t="s">
        <v>35</v>
      </c>
      <c r="C29" s="17" t="s">
        <v>13</v>
      </c>
      <c r="D29" s="18"/>
      <c r="E29" s="19"/>
      <c r="F29" s="20">
        <f t="shared" si="0"/>
        <v>0</v>
      </c>
    </row>
    <row r="30" spans="1:6" s="14" customFormat="1" x14ac:dyDescent="0.25">
      <c r="A30" s="15"/>
      <c r="B30" s="21" t="s">
        <v>36</v>
      </c>
      <c r="C30" s="17" t="s">
        <v>13</v>
      </c>
      <c r="D30" s="18"/>
      <c r="E30" s="19"/>
      <c r="F30" s="20">
        <f t="shared" si="0"/>
        <v>0</v>
      </c>
    </row>
    <row r="31" spans="1:6" s="14" customFormat="1" x14ac:dyDescent="0.25">
      <c r="A31" s="15"/>
      <c r="B31" s="16" t="s">
        <v>37</v>
      </c>
      <c r="C31" s="17"/>
      <c r="D31" s="18"/>
      <c r="E31" s="19"/>
      <c r="F31" s="20">
        <f t="shared" si="0"/>
        <v>0</v>
      </c>
    </row>
    <row r="32" spans="1:6" s="14" customFormat="1" x14ac:dyDescent="0.25">
      <c r="A32" s="15"/>
      <c r="B32" s="21" t="s">
        <v>38</v>
      </c>
      <c r="C32" s="17" t="s">
        <v>13</v>
      </c>
      <c r="D32" s="18"/>
      <c r="E32" s="19"/>
      <c r="F32" s="20">
        <f t="shared" si="0"/>
        <v>0</v>
      </c>
    </row>
    <row r="33" spans="1:6" s="14" customFormat="1" x14ac:dyDescent="0.25">
      <c r="A33" s="15"/>
      <c r="B33" s="21" t="s">
        <v>39</v>
      </c>
      <c r="C33" s="17" t="s">
        <v>13</v>
      </c>
      <c r="D33" s="18"/>
      <c r="E33" s="19"/>
      <c r="F33" s="20">
        <f t="shared" si="0"/>
        <v>0</v>
      </c>
    </row>
    <row r="34" spans="1:6" s="14" customFormat="1" x14ac:dyDescent="0.25">
      <c r="A34" s="15"/>
      <c r="B34" s="21" t="s">
        <v>40</v>
      </c>
      <c r="C34" s="17" t="s">
        <v>13</v>
      </c>
      <c r="D34" s="18"/>
      <c r="E34" s="19"/>
      <c r="F34" s="20">
        <f t="shared" si="0"/>
        <v>0</v>
      </c>
    </row>
    <row r="35" spans="1:6" s="14" customFormat="1" x14ac:dyDescent="0.25">
      <c r="A35" s="15"/>
      <c r="B35" s="16" t="s">
        <v>41</v>
      </c>
      <c r="C35" s="17"/>
      <c r="D35" s="18"/>
      <c r="E35" s="19"/>
      <c r="F35" s="20">
        <f t="shared" si="0"/>
        <v>0</v>
      </c>
    </row>
    <row r="36" spans="1:6" s="14" customFormat="1" x14ac:dyDescent="0.25">
      <c r="A36" s="15"/>
      <c r="B36" s="21" t="s">
        <v>42</v>
      </c>
      <c r="C36" s="17" t="s">
        <v>13</v>
      </c>
      <c r="D36" s="18"/>
      <c r="E36" s="19"/>
      <c r="F36" s="20">
        <f t="shared" si="0"/>
        <v>0</v>
      </c>
    </row>
    <row r="37" spans="1:6" s="14" customFormat="1" x14ac:dyDescent="0.25">
      <c r="A37" s="15"/>
      <c r="B37" s="21" t="s">
        <v>43</v>
      </c>
      <c r="C37" s="17" t="s">
        <v>13</v>
      </c>
      <c r="D37" s="18"/>
      <c r="E37" s="19"/>
      <c r="F37" s="20">
        <f t="shared" si="0"/>
        <v>0</v>
      </c>
    </row>
    <row r="38" spans="1:6" s="14" customFormat="1" x14ac:dyDescent="0.25">
      <c r="A38" s="15"/>
      <c r="B38" s="21" t="s">
        <v>44</v>
      </c>
      <c r="C38" s="17" t="s">
        <v>13</v>
      </c>
      <c r="D38" s="18"/>
      <c r="E38" s="19"/>
      <c r="F38" s="20">
        <f t="shared" si="0"/>
        <v>0</v>
      </c>
    </row>
    <row r="39" spans="1:6" s="14" customFormat="1" x14ac:dyDescent="0.25">
      <c r="A39" s="15"/>
      <c r="B39" s="21" t="s">
        <v>45</v>
      </c>
      <c r="C39" s="17" t="s">
        <v>13</v>
      </c>
      <c r="D39" s="18"/>
      <c r="E39" s="19"/>
      <c r="F39" s="20">
        <f t="shared" si="0"/>
        <v>0</v>
      </c>
    </row>
    <row r="40" spans="1:6" s="14" customFormat="1" x14ac:dyDescent="0.25">
      <c r="A40" s="15"/>
      <c r="B40" s="21" t="s">
        <v>46</v>
      </c>
      <c r="C40" s="17" t="s">
        <v>13</v>
      </c>
      <c r="D40" s="18"/>
      <c r="E40" s="19"/>
      <c r="F40" s="20">
        <f t="shared" si="0"/>
        <v>0</v>
      </c>
    </row>
    <row r="41" spans="1:6" s="14" customFormat="1" x14ac:dyDescent="0.25">
      <c r="A41" s="15"/>
      <c r="B41" s="16" t="s">
        <v>47</v>
      </c>
      <c r="C41" s="17"/>
      <c r="D41" s="18"/>
      <c r="E41" s="19"/>
      <c r="F41" s="20">
        <f t="shared" si="0"/>
        <v>0</v>
      </c>
    </row>
    <row r="42" spans="1:6" s="14" customFormat="1" x14ac:dyDescent="0.25">
      <c r="A42" s="15"/>
      <c r="B42" s="21" t="s">
        <v>48</v>
      </c>
      <c r="C42" s="17" t="s">
        <v>13</v>
      </c>
      <c r="D42" s="18"/>
      <c r="E42" s="19"/>
      <c r="F42" s="20">
        <f t="shared" si="0"/>
        <v>0</v>
      </c>
    </row>
    <row r="43" spans="1:6" s="14" customFormat="1" x14ac:dyDescent="0.25">
      <c r="A43" s="15"/>
      <c r="B43" s="21" t="s">
        <v>49</v>
      </c>
      <c r="C43" s="17" t="s">
        <v>13</v>
      </c>
      <c r="D43" s="18"/>
      <c r="E43" s="19"/>
      <c r="F43" s="20">
        <f t="shared" si="0"/>
        <v>0</v>
      </c>
    </row>
    <row r="44" spans="1:6" s="14" customFormat="1" x14ac:dyDescent="0.25">
      <c r="A44" s="15"/>
      <c r="B44" s="16" t="s">
        <v>50</v>
      </c>
      <c r="C44" s="17"/>
      <c r="D44" s="18"/>
      <c r="E44" s="19"/>
      <c r="F44" s="20">
        <f t="shared" si="0"/>
        <v>0</v>
      </c>
    </row>
    <row r="45" spans="1:6" s="14" customFormat="1" x14ac:dyDescent="0.25">
      <c r="A45" s="15"/>
      <c r="B45" s="21" t="s">
        <v>51</v>
      </c>
      <c r="C45" s="17" t="s">
        <v>13</v>
      </c>
      <c r="D45" s="18"/>
      <c r="E45" s="19"/>
      <c r="F45" s="20">
        <f t="shared" si="0"/>
        <v>0</v>
      </c>
    </row>
    <row r="46" spans="1:6" s="14" customFormat="1" x14ac:dyDescent="0.25">
      <c r="A46" s="15"/>
      <c r="B46" s="21" t="s">
        <v>52</v>
      </c>
      <c r="C46" s="17" t="s">
        <v>13</v>
      </c>
      <c r="D46" s="18"/>
      <c r="E46" s="19"/>
      <c r="F46" s="20">
        <f t="shared" si="0"/>
        <v>0</v>
      </c>
    </row>
    <row r="47" spans="1:6" s="14" customFormat="1" x14ac:dyDescent="0.25">
      <c r="A47" s="15"/>
      <c r="B47" s="21" t="s">
        <v>53</v>
      </c>
      <c r="C47" s="17" t="s">
        <v>13</v>
      </c>
      <c r="D47" s="18"/>
      <c r="E47" s="19"/>
      <c r="F47" s="20">
        <f t="shared" si="0"/>
        <v>0</v>
      </c>
    </row>
    <row r="48" spans="1:6" s="14" customFormat="1" x14ac:dyDescent="0.25">
      <c r="A48" s="15"/>
      <c r="B48" s="16" t="s">
        <v>54</v>
      </c>
      <c r="C48" s="17"/>
      <c r="D48" s="18"/>
      <c r="E48" s="19"/>
      <c r="F48" s="20">
        <f t="shared" si="0"/>
        <v>0</v>
      </c>
    </row>
    <row r="49" spans="1:6" s="14" customFormat="1" x14ac:dyDescent="0.25">
      <c r="A49" s="15"/>
      <c r="B49" s="21" t="s">
        <v>55</v>
      </c>
      <c r="C49" s="17" t="s">
        <v>13</v>
      </c>
      <c r="D49" s="18"/>
      <c r="E49" s="19"/>
      <c r="F49" s="20">
        <f t="shared" si="0"/>
        <v>0</v>
      </c>
    </row>
    <row r="50" spans="1:6" s="14" customFormat="1" x14ac:dyDescent="0.25">
      <c r="A50" s="15"/>
      <c r="B50" s="21" t="s">
        <v>56</v>
      </c>
      <c r="C50" s="17" t="s">
        <v>13</v>
      </c>
      <c r="D50" s="18"/>
      <c r="E50" s="19"/>
      <c r="F50" s="20">
        <f t="shared" si="0"/>
        <v>0</v>
      </c>
    </row>
    <row r="51" spans="1:6" s="14" customFormat="1" x14ac:dyDescent="0.25">
      <c r="A51" s="15"/>
      <c r="B51" s="16" t="s">
        <v>57</v>
      </c>
      <c r="C51" s="17"/>
      <c r="D51" s="18"/>
      <c r="E51" s="19"/>
      <c r="F51" s="20">
        <f t="shared" si="0"/>
        <v>0</v>
      </c>
    </row>
    <row r="52" spans="1:6" s="14" customFormat="1" x14ac:dyDescent="0.25">
      <c r="A52" s="15"/>
      <c r="B52" s="21" t="s">
        <v>58</v>
      </c>
      <c r="C52" s="17" t="s">
        <v>13</v>
      </c>
      <c r="D52" s="18"/>
      <c r="E52" s="19"/>
      <c r="F52" s="20">
        <f t="shared" si="0"/>
        <v>0</v>
      </c>
    </row>
    <row r="53" spans="1:6" s="14" customFormat="1" x14ac:dyDescent="0.25">
      <c r="A53" s="15"/>
      <c r="B53" s="21" t="s">
        <v>56</v>
      </c>
      <c r="C53" s="17" t="s">
        <v>13</v>
      </c>
      <c r="D53" s="18"/>
      <c r="E53" s="19"/>
      <c r="F53" s="20">
        <f t="shared" si="0"/>
        <v>0</v>
      </c>
    </row>
    <row r="54" spans="1:6" s="14" customFormat="1" x14ac:dyDescent="0.25">
      <c r="A54" s="15"/>
      <c r="B54" s="16" t="s">
        <v>59</v>
      </c>
      <c r="C54" s="17"/>
      <c r="D54" s="18"/>
      <c r="E54" s="19"/>
      <c r="F54" s="20">
        <f t="shared" si="0"/>
        <v>0</v>
      </c>
    </row>
    <row r="55" spans="1:6" s="14" customFormat="1" x14ac:dyDescent="0.25">
      <c r="A55" s="15"/>
      <c r="B55" s="21" t="s">
        <v>60</v>
      </c>
      <c r="C55" s="17" t="s">
        <v>13</v>
      </c>
      <c r="D55" s="18"/>
      <c r="E55" s="19"/>
      <c r="F55" s="20">
        <f t="shared" si="0"/>
        <v>0</v>
      </c>
    </row>
    <row r="56" spans="1:6" s="14" customFormat="1" x14ac:dyDescent="0.25">
      <c r="A56" s="15"/>
      <c r="B56" s="21" t="s">
        <v>61</v>
      </c>
      <c r="C56" s="17" t="s">
        <v>13</v>
      </c>
      <c r="D56" s="18"/>
      <c r="E56" s="19"/>
      <c r="F56" s="20">
        <f t="shared" si="0"/>
        <v>0</v>
      </c>
    </row>
    <row r="57" spans="1:6" s="14" customFormat="1" x14ac:dyDescent="0.25">
      <c r="A57" s="15"/>
      <c r="B57" s="21" t="s">
        <v>62</v>
      </c>
      <c r="C57" s="17" t="s">
        <v>13</v>
      </c>
      <c r="D57" s="18"/>
      <c r="E57" s="19"/>
      <c r="F57" s="20">
        <f t="shared" si="0"/>
        <v>0</v>
      </c>
    </row>
    <row r="58" spans="1:6" s="14" customFormat="1" x14ac:dyDescent="0.25">
      <c r="A58" s="15"/>
      <c r="B58" s="21" t="s">
        <v>56</v>
      </c>
      <c r="C58" s="17" t="s">
        <v>13</v>
      </c>
      <c r="D58" s="18"/>
      <c r="E58" s="19"/>
      <c r="F58" s="20">
        <f t="shared" si="0"/>
        <v>0</v>
      </c>
    </row>
    <row r="59" spans="1:6" s="14" customFormat="1" x14ac:dyDescent="0.25">
      <c r="A59" s="15"/>
      <c r="B59" s="16" t="s">
        <v>63</v>
      </c>
      <c r="C59" s="17"/>
      <c r="D59" s="18"/>
      <c r="E59" s="19"/>
      <c r="F59" s="20">
        <f t="shared" si="0"/>
        <v>0</v>
      </c>
    </row>
    <row r="60" spans="1:6" s="14" customFormat="1" x14ac:dyDescent="0.25">
      <c r="A60" s="15"/>
      <c r="B60" s="21" t="s">
        <v>64</v>
      </c>
      <c r="C60" s="17" t="s">
        <v>13</v>
      </c>
      <c r="D60" s="18"/>
      <c r="E60" s="19"/>
      <c r="F60" s="20">
        <f t="shared" si="0"/>
        <v>0</v>
      </c>
    </row>
    <row r="61" spans="1:6" s="14" customFormat="1" x14ac:dyDescent="0.25">
      <c r="A61" s="15"/>
      <c r="B61" s="21" t="s">
        <v>65</v>
      </c>
      <c r="C61" s="17" t="s">
        <v>13</v>
      </c>
      <c r="D61" s="18"/>
      <c r="E61" s="19"/>
      <c r="F61" s="20">
        <f t="shared" si="0"/>
        <v>0</v>
      </c>
    </row>
    <row r="62" spans="1:6" s="14" customFormat="1" x14ac:dyDescent="0.25">
      <c r="A62" s="15"/>
      <c r="B62" s="21" t="s">
        <v>66</v>
      </c>
      <c r="C62" s="17" t="s">
        <v>13</v>
      </c>
      <c r="D62" s="18"/>
      <c r="E62" s="19"/>
      <c r="F62" s="20">
        <f t="shared" si="0"/>
        <v>0</v>
      </c>
    </row>
    <row r="63" spans="1:6" s="14" customFormat="1" x14ac:dyDescent="0.25">
      <c r="A63" s="15"/>
      <c r="B63" s="16" t="s">
        <v>67</v>
      </c>
      <c r="C63" s="17"/>
      <c r="D63" s="18"/>
      <c r="E63" s="19"/>
      <c r="F63" s="20">
        <f t="shared" si="0"/>
        <v>0</v>
      </c>
    </row>
    <row r="64" spans="1:6" s="14" customFormat="1" x14ac:dyDescent="0.25">
      <c r="A64" s="15"/>
      <c r="B64" s="21" t="s">
        <v>68</v>
      </c>
      <c r="C64" s="17" t="s">
        <v>13</v>
      </c>
      <c r="D64" s="18"/>
      <c r="E64" s="19"/>
      <c r="F64" s="20">
        <f t="shared" si="0"/>
        <v>0</v>
      </c>
    </row>
    <row r="65" spans="1:6" s="14" customFormat="1" x14ac:dyDescent="0.25">
      <c r="A65" s="15"/>
      <c r="B65" s="21" t="s">
        <v>56</v>
      </c>
      <c r="C65" s="17" t="s">
        <v>13</v>
      </c>
      <c r="D65" s="18"/>
      <c r="E65" s="19"/>
      <c r="F65" s="20">
        <f t="shared" si="0"/>
        <v>0</v>
      </c>
    </row>
    <row r="66" spans="1:6" s="27" customFormat="1" x14ac:dyDescent="0.25">
      <c r="A66" s="15"/>
      <c r="B66" s="22" t="s">
        <v>69</v>
      </c>
      <c r="C66" s="23"/>
      <c r="D66" s="24"/>
      <c r="E66" s="25"/>
      <c r="F66" s="26">
        <f>SUBTOTAL(9,F27:F65)</f>
        <v>0</v>
      </c>
    </row>
    <row r="67" spans="1:6" s="14" customFormat="1" x14ac:dyDescent="0.25">
      <c r="A67" s="15"/>
      <c r="B67" s="21"/>
      <c r="C67" s="17"/>
      <c r="D67" s="18"/>
      <c r="E67" s="19"/>
      <c r="F67" s="20">
        <f t="shared" si="0"/>
        <v>0</v>
      </c>
    </row>
    <row r="68" spans="1:6" s="14" customFormat="1" x14ac:dyDescent="0.25">
      <c r="A68" s="15" t="s">
        <v>30</v>
      </c>
      <c r="B68" s="16" t="s">
        <v>70</v>
      </c>
      <c r="C68" s="17"/>
      <c r="D68" s="18"/>
      <c r="E68" s="19"/>
      <c r="F68" s="20">
        <f t="shared" si="0"/>
        <v>0</v>
      </c>
    </row>
    <row r="69" spans="1:6" s="14" customFormat="1" x14ac:dyDescent="0.25">
      <c r="A69" s="15"/>
      <c r="B69" s="21" t="s">
        <v>71</v>
      </c>
      <c r="C69" s="17" t="s">
        <v>13</v>
      </c>
      <c r="D69" s="18"/>
      <c r="E69" s="19"/>
      <c r="F69" s="20">
        <f t="shared" si="0"/>
        <v>0</v>
      </c>
    </row>
    <row r="70" spans="1:6" s="14" customFormat="1" x14ac:dyDescent="0.25">
      <c r="A70" s="15"/>
      <c r="B70" s="21" t="s">
        <v>72</v>
      </c>
      <c r="C70" s="17"/>
      <c r="D70" s="18"/>
      <c r="E70" s="19"/>
      <c r="F70" s="20">
        <f t="shared" si="0"/>
        <v>0</v>
      </c>
    </row>
    <row r="71" spans="1:6" s="14" customFormat="1" x14ac:dyDescent="0.25">
      <c r="A71" s="15"/>
      <c r="B71" s="21" t="s">
        <v>73</v>
      </c>
      <c r="C71" s="17" t="s">
        <v>13</v>
      </c>
      <c r="D71" s="18"/>
      <c r="E71" s="19"/>
      <c r="F71" s="20">
        <f t="shared" si="0"/>
        <v>0</v>
      </c>
    </row>
    <row r="72" spans="1:6" s="14" customFormat="1" x14ac:dyDescent="0.25">
      <c r="A72" s="15"/>
      <c r="B72" s="21" t="s">
        <v>74</v>
      </c>
      <c r="C72" s="17" t="s">
        <v>13</v>
      </c>
      <c r="D72" s="18"/>
      <c r="E72" s="19"/>
      <c r="F72" s="20">
        <f t="shared" si="0"/>
        <v>0</v>
      </c>
    </row>
    <row r="73" spans="1:6" s="14" customFormat="1" x14ac:dyDescent="0.25">
      <c r="A73" s="15"/>
      <c r="B73" s="21" t="s">
        <v>75</v>
      </c>
      <c r="C73" s="17" t="s">
        <v>13</v>
      </c>
      <c r="D73" s="18"/>
      <c r="E73" s="19"/>
      <c r="F73" s="20">
        <f t="shared" si="0"/>
        <v>0</v>
      </c>
    </row>
    <row r="74" spans="1:6" s="14" customFormat="1" x14ac:dyDescent="0.25">
      <c r="A74" s="15"/>
      <c r="B74" s="21" t="s">
        <v>76</v>
      </c>
      <c r="C74" s="17" t="s">
        <v>13</v>
      </c>
      <c r="D74" s="18"/>
      <c r="E74" s="19"/>
      <c r="F74" s="20">
        <f t="shared" si="0"/>
        <v>0</v>
      </c>
    </row>
    <row r="75" spans="1:6" s="14" customFormat="1" ht="25.5" x14ac:dyDescent="0.25">
      <c r="A75" s="15"/>
      <c r="B75" s="21" t="s">
        <v>77</v>
      </c>
      <c r="C75" s="17" t="s">
        <v>13</v>
      </c>
      <c r="D75" s="18"/>
      <c r="E75" s="19"/>
      <c r="F75" s="20">
        <f t="shared" si="0"/>
        <v>0</v>
      </c>
    </row>
    <row r="76" spans="1:6" s="14" customFormat="1" ht="25.5" x14ac:dyDescent="0.25">
      <c r="A76" s="15"/>
      <c r="B76" s="21" t="s">
        <v>78</v>
      </c>
      <c r="C76" s="17" t="s">
        <v>13</v>
      </c>
      <c r="D76" s="18"/>
      <c r="E76" s="19"/>
      <c r="F76" s="20">
        <f t="shared" si="0"/>
        <v>0</v>
      </c>
    </row>
    <row r="77" spans="1:6" s="14" customFormat="1" x14ac:dyDescent="0.25">
      <c r="A77" s="15"/>
      <c r="B77" s="21" t="s">
        <v>56</v>
      </c>
      <c r="C77" s="17" t="s">
        <v>13</v>
      </c>
      <c r="D77" s="18"/>
      <c r="E77" s="19"/>
      <c r="F77" s="20">
        <f t="shared" ref="F77" si="1">E77*D77</f>
        <v>0</v>
      </c>
    </row>
    <row r="78" spans="1:6" s="27" customFormat="1" x14ac:dyDescent="0.25">
      <c r="A78" s="15"/>
      <c r="B78" s="22" t="s">
        <v>79</v>
      </c>
      <c r="C78" s="23"/>
      <c r="D78" s="24"/>
      <c r="E78" s="25"/>
      <c r="F78" s="26">
        <f>SUBTOTAL(9,F68:F77)</f>
        <v>0</v>
      </c>
    </row>
    <row r="79" spans="1:6" s="14" customFormat="1" x14ac:dyDescent="0.25">
      <c r="A79" s="15"/>
      <c r="B79" s="21" t="s">
        <v>9</v>
      </c>
      <c r="C79" s="17" t="s">
        <v>9</v>
      </c>
      <c r="D79" s="18"/>
      <c r="E79" s="19"/>
      <c r="F79" s="20">
        <f t="shared" ref="F79:F80" si="2">E79*D79</f>
        <v>0</v>
      </c>
    </row>
    <row r="80" spans="1:6" s="14" customFormat="1" ht="13.5" thickBot="1" x14ac:dyDescent="0.3">
      <c r="A80" s="15"/>
      <c r="B80" s="21" t="s">
        <v>9</v>
      </c>
      <c r="C80" s="17" t="s">
        <v>9</v>
      </c>
      <c r="D80" s="18"/>
      <c r="E80" s="19"/>
      <c r="F80" s="20">
        <f t="shared" si="2"/>
        <v>0</v>
      </c>
    </row>
    <row r="81" spans="1:6" ht="15" x14ac:dyDescent="0.25">
      <c r="A81" s="28" t="s">
        <v>80</v>
      </c>
      <c r="B81" s="29" t="s">
        <v>132</v>
      </c>
      <c r="C81" s="29"/>
      <c r="D81" s="29"/>
      <c r="E81" s="29"/>
      <c r="F81" s="30">
        <f>SUBTOTAL(9,F4:F80)</f>
        <v>0</v>
      </c>
    </row>
    <row r="82" spans="1:6" ht="15" x14ac:dyDescent="0.25">
      <c r="A82" s="31"/>
      <c r="B82" s="32" t="s">
        <v>81</v>
      </c>
      <c r="C82" s="32"/>
      <c r="D82" s="32"/>
      <c r="E82" s="32"/>
      <c r="F82" s="33">
        <f>F81*0.2</f>
        <v>0</v>
      </c>
    </row>
    <row r="83" spans="1:6" ht="15.75" thickBot="1" x14ac:dyDescent="0.3">
      <c r="A83" s="34"/>
      <c r="B83" s="35" t="s">
        <v>82</v>
      </c>
      <c r="C83" s="35"/>
      <c r="D83" s="35"/>
      <c r="E83" s="35"/>
      <c r="F83" s="36">
        <f>F81+F82</f>
        <v>0</v>
      </c>
    </row>
    <row r="84" spans="1:6" s="14" customFormat="1" x14ac:dyDescent="0.25">
      <c r="A84" s="8"/>
      <c r="B84" s="9"/>
      <c r="C84" s="10"/>
      <c r="D84" s="11"/>
      <c r="E84" s="12"/>
      <c r="F84" s="13">
        <f t="shared" ref="F84:F164" si="3">E84*D84</f>
        <v>0</v>
      </c>
    </row>
    <row r="85" spans="1:6" s="14" customFormat="1" ht="28.5" customHeight="1" x14ac:dyDescent="0.25">
      <c r="A85" s="15" t="s">
        <v>127</v>
      </c>
      <c r="B85" s="16" t="s">
        <v>126</v>
      </c>
      <c r="C85" s="17"/>
      <c r="D85" s="18"/>
      <c r="E85" s="19"/>
      <c r="F85" s="20">
        <f t="shared" si="3"/>
        <v>0</v>
      </c>
    </row>
    <row r="86" spans="1:6" s="14" customFormat="1" x14ac:dyDescent="0.25">
      <c r="A86" s="15"/>
      <c r="B86" s="39"/>
      <c r="C86" s="17"/>
      <c r="D86" s="18"/>
      <c r="E86" s="19"/>
      <c r="F86" s="20">
        <f t="shared" si="3"/>
        <v>0</v>
      </c>
    </row>
    <row r="87" spans="1:6" s="14" customFormat="1" x14ac:dyDescent="0.25">
      <c r="A87" s="15"/>
      <c r="B87" s="38" t="s">
        <v>83</v>
      </c>
      <c r="C87" s="17" t="s">
        <v>13</v>
      </c>
      <c r="D87" s="18"/>
      <c r="E87" s="19"/>
      <c r="F87" s="20">
        <f t="shared" si="3"/>
        <v>0</v>
      </c>
    </row>
    <row r="88" spans="1:6" s="14" customFormat="1" x14ac:dyDescent="0.25">
      <c r="A88" s="15"/>
      <c r="B88" s="39"/>
      <c r="C88" s="17"/>
      <c r="D88" s="18"/>
      <c r="E88" s="19"/>
      <c r="F88" s="20">
        <f t="shared" si="3"/>
        <v>0</v>
      </c>
    </row>
    <row r="89" spans="1:6" s="14" customFormat="1" x14ac:dyDescent="0.25">
      <c r="A89" s="15"/>
      <c r="B89" s="40" t="s">
        <v>84</v>
      </c>
      <c r="C89" s="17"/>
      <c r="D89" s="18"/>
      <c r="E89" s="19"/>
      <c r="F89" s="20">
        <f t="shared" si="3"/>
        <v>0</v>
      </c>
    </row>
    <row r="90" spans="1:6" s="14" customFormat="1" x14ac:dyDescent="0.25">
      <c r="A90" s="15"/>
      <c r="B90" s="21" t="s">
        <v>85</v>
      </c>
      <c r="C90" s="17" t="s">
        <v>86</v>
      </c>
      <c r="D90" s="18"/>
      <c r="E90" s="19"/>
      <c r="F90" s="20">
        <f t="shared" si="3"/>
        <v>0</v>
      </c>
    </row>
    <row r="91" spans="1:6" s="14" customFormat="1" x14ac:dyDescent="0.25">
      <c r="A91" s="15"/>
      <c r="B91" s="21" t="s">
        <v>87</v>
      </c>
      <c r="C91" s="17" t="s">
        <v>13</v>
      </c>
      <c r="D91" s="18"/>
      <c r="E91" s="19"/>
      <c r="F91" s="20">
        <f t="shared" si="3"/>
        <v>0</v>
      </c>
    </row>
    <row r="92" spans="1:6" s="14" customFormat="1" x14ac:dyDescent="0.25">
      <c r="A92" s="15"/>
      <c r="B92" s="21" t="s">
        <v>88</v>
      </c>
      <c r="C92" s="17" t="s">
        <v>13</v>
      </c>
      <c r="D92" s="18"/>
      <c r="E92" s="19"/>
      <c r="F92" s="20">
        <f t="shared" si="3"/>
        <v>0</v>
      </c>
    </row>
    <row r="93" spans="1:6" s="46" customFormat="1" ht="25.5" x14ac:dyDescent="0.25">
      <c r="A93" s="41"/>
      <c r="B93" s="42" t="s">
        <v>89</v>
      </c>
      <c r="C93" s="43"/>
      <c r="D93" s="44"/>
      <c r="E93" s="19"/>
      <c r="F93" s="45">
        <f>SUBTOTAL(9,F89:F92)</f>
        <v>0</v>
      </c>
    </row>
    <row r="94" spans="1:6" s="14" customFormat="1" x14ac:dyDescent="0.25">
      <c r="A94" s="15"/>
      <c r="B94" s="39"/>
      <c r="C94" s="17"/>
      <c r="D94" s="18"/>
      <c r="E94" s="19"/>
      <c r="F94" s="20">
        <f t="shared" ref="F94:F100" si="4">E94*D94</f>
        <v>0</v>
      </c>
    </row>
    <row r="95" spans="1:6" s="14" customFormat="1" x14ac:dyDescent="0.25">
      <c r="A95" s="15"/>
      <c r="B95" s="40" t="s">
        <v>90</v>
      </c>
      <c r="C95" s="17"/>
      <c r="D95" s="18"/>
      <c r="E95" s="19"/>
      <c r="F95" s="20">
        <f t="shared" si="4"/>
        <v>0</v>
      </c>
    </row>
    <row r="96" spans="1:6" s="14" customFormat="1" x14ac:dyDescent="0.25">
      <c r="A96" s="15"/>
      <c r="B96" s="21" t="s">
        <v>85</v>
      </c>
      <c r="C96" s="17" t="s">
        <v>86</v>
      </c>
      <c r="D96" s="18"/>
      <c r="E96" s="19"/>
      <c r="F96" s="20">
        <f t="shared" si="4"/>
        <v>0</v>
      </c>
    </row>
    <row r="97" spans="1:6" s="14" customFormat="1" x14ac:dyDescent="0.25">
      <c r="A97" s="15"/>
      <c r="B97" s="21" t="s">
        <v>91</v>
      </c>
      <c r="C97" s="17" t="s">
        <v>13</v>
      </c>
      <c r="D97" s="18"/>
      <c r="E97" s="19"/>
      <c r="F97" s="20">
        <f t="shared" si="4"/>
        <v>0</v>
      </c>
    </row>
    <row r="98" spans="1:6" s="14" customFormat="1" x14ac:dyDescent="0.25">
      <c r="A98" s="15"/>
      <c r="B98" s="21" t="s">
        <v>92</v>
      </c>
      <c r="C98" s="17" t="s">
        <v>13</v>
      </c>
      <c r="D98" s="18"/>
      <c r="E98" s="19"/>
      <c r="F98" s="20">
        <f t="shared" si="4"/>
        <v>0</v>
      </c>
    </row>
    <row r="99" spans="1:6" s="14" customFormat="1" x14ac:dyDescent="0.25">
      <c r="A99" s="15"/>
      <c r="B99" s="21" t="s">
        <v>87</v>
      </c>
      <c r="C99" s="17" t="s">
        <v>13</v>
      </c>
      <c r="D99" s="18"/>
      <c r="E99" s="19"/>
      <c r="F99" s="20">
        <f t="shared" si="4"/>
        <v>0</v>
      </c>
    </row>
    <row r="100" spans="1:6" s="14" customFormat="1" x14ac:dyDescent="0.25">
      <c r="A100" s="15"/>
      <c r="B100" s="21" t="s">
        <v>93</v>
      </c>
      <c r="C100" s="17" t="s">
        <v>13</v>
      </c>
      <c r="D100" s="18"/>
      <c r="E100" s="19"/>
      <c r="F100" s="20">
        <f t="shared" si="4"/>
        <v>0</v>
      </c>
    </row>
    <row r="101" spans="1:6" s="46" customFormat="1" x14ac:dyDescent="0.25">
      <c r="A101" s="41"/>
      <c r="B101" s="42" t="s">
        <v>94</v>
      </c>
      <c r="C101" s="43"/>
      <c r="D101" s="44"/>
      <c r="E101" s="19"/>
      <c r="F101" s="45">
        <f>SUBTOTAL(9,F95:F100)</f>
        <v>0</v>
      </c>
    </row>
    <row r="102" spans="1:6" s="14" customFormat="1" x14ac:dyDescent="0.25">
      <c r="A102" s="15"/>
      <c r="B102" s="39"/>
      <c r="C102" s="17"/>
      <c r="D102" s="18"/>
      <c r="E102" s="19"/>
      <c r="F102" s="20">
        <f t="shared" ref="F102:F108" si="5">E102*D102</f>
        <v>0</v>
      </c>
    </row>
    <row r="103" spans="1:6" s="14" customFormat="1" x14ac:dyDescent="0.25">
      <c r="A103" s="15"/>
      <c r="B103" s="40" t="s">
        <v>95</v>
      </c>
      <c r="C103" s="17"/>
      <c r="D103" s="18"/>
      <c r="E103" s="19"/>
      <c r="F103" s="20">
        <f t="shared" si="5"/>
        <v>0</v>
      </c>
    </row>
    <row r="104" spans="1:6" s="14" customFormat="1" x14ac:dyDescent="0.25">
      <c r="A104" s="15"/>
      <c r="B104" s="21" t="s">
        <v>85</v>
      </c>
      <c r="C104" s="17" t="s">
        <v>86</v>
      </c>
      <c r="D104" s="18"/>
      <c r="E104" s="19"/>
      <c r="F104" s="20">
        <f t="shared" si="5"/>
        <v>0</v>
      </c>
    </row>
    <row r="105" spans="1:6" s="14" customFormat="1" x14ac:dyDescent="0.25">
      <c r="A105" s="15"/>
      <c r="B105" s="21" t="s">
        <v>91</v>
      </c>
      <c r="C105" s="17" t="s">
        <v>13</v>
      </c>
      <c r="D105" s="18"/>
      <c r="E105" s="19"/>
      <c r="F105" s="20">
        <f t="shared" si="5"/>
        <v>0</v>
      </c>
    </row>
    <row r="106" spans="1:6" s="14" customFormat="1" x14ac:dyDescent="0.25">
      <c r="A106" s="15"/>
      <c r="B106" s="21" t="s">
        <v>96</v>
      </c>
      <c r="C106" s="17" t="s">
        <v>13</v>
      </c>
      <c r="D106" s="18"/>
      <c r="E106" s="19"/>
      <c r="F106" s="20">
        <f t="shared" si="5"/>
        <v>0</v>
      </c>
    </row>
    <row r="107" spans="1:6" s="14" customFormat="1" x14ac:dyDescent="0.25">
      <c r="A107" s="15"/>
      <c r="B107" s="21" t="s">
        <v>87</v>
      </c>
      <c r="C107" s="17" t="s">
        <v>13</v>
      </c>
      <c r="D107" s="18"/>
      <c r="E107" s="19"/>
      <c r="F107" s="20">
        <f t="shared" si="5"/>
        <v>0</v>
      </c>
    </row>
    <row r="108" spans="1:6" s="14" customFormat="1" x14ac:dyDescent="0.25">
      <c r="A108" s="15"/>
      <c r="B108" s="21" t="s">
        <v>93</v>
      </c>
      <c r="C108" s="17" t="s">
        <v>13</v>
      </c>
      <c r="D108" s="18"/>
      <c r="E108" s="19"/>
      <c r="F108" s="20">
        <f t="shared" si="5"/>
        <v>0</v>
      </c>
    </row>
    <row r="109" spans="1:6" s="46" customFormat="1" x14ac:dyDescent="0.25">
      <c r="A109" s="41"/>
      <c r="B109" s="42" t="s">
        <v>97</v>
      </c>
      <c r="C109" s="43"/>
      <c r="D109" s="44"/>
      <c r="E109" s="19"/>
      <c r="F109" s="45">
        <f>SUBTOTAL(9,F103:F108)</f>
        <v>0</v>
      </c>
    </row>
    <row r="110" spans="1:6" s="14" customFormat="1" x14ac:dyDescent="0.25">
      <c r="A110" s="15"/>
      <c r="B110" s="39"/>
      <c r="C110" s="17"/>
      <c r="D110" s="18"/>
      <c r="E110" s="19"/>
      <c r="F110" s="20">
        <f t="shared" ref="F110" si="6">E110*D110</f>
        <v>0</v>
      </c>
    </row>
    <row r="111" spans="1:6" s="27" customFormat="1" ht="27.75" customHeight="1" x14ac:dyDescent="0.25">
      <c r="A111" s="15"/>
      <c r="B111" s="22" t="s">
        <v>128</v>
      </c>
      <c r="C111" s="23"/>
      <c r="D111" s="24"/>
      <c r="E111" s="25"/>
      <c r="F111" s="26">
        <f>SUBTOTAL(9,F85:F110)</f>
        <v>0</v>
      </c>
    </row>
    <row r="112" spans="1:6" s="27" customFormat="1" x14ac:dyDescent="0.25">
      <c r="A112" s="15"/>
      <c r="B112" s="47"/>
      <c r="C112" s="48"/>
      <c r="D112" s="49"/>
      <c r="E112" s="50"/>
      <c r="F112" s="51"/>
    </row>
    <row r="113" spans="1:6" s="14" customFormat="1" ht="28.5" customHeight="1" x14ac:dyDescent="0.25">
      <c r="A113" s="15" t="s">
        <v>129</v>
      </c>
      <c r="B113" s="16" t="s">
        <v>98</v>
      </c>
      <c r="C113" s="17"/>
      <c r="D113" s="18"/>
      <c r="E113" s="19"/>
      <c r="F113" s="20">
        <f t="shared" ref="F113:F118" si="7">E113*D113</f>
        <v>0</v>
      </c>
    </row>
    <row r="114" spans="1:6" s="14" customFormat="1" x14ac:dyDescent="0.25">
      <c r="A114" s="15"/>
      <c r="B114" s="16"/>
      <c r="C114" s="17"/>
      <c r="D114" s="18"/>
      <c r="E114" s="19"/>
      <c r="F114" s="20">
        <f t="shared" si="7"/>
        <v>0</v>
      </c>
    </row>
    <row r="115" spans="1:6" s="14" customFormat="1" x14ac:dyDescent="0.25">
      <c r="A115" s="15"/>
      <c r="B115" s="40" t="s">
        <v>99</v>
      </c>
      <c r="C115" s="17"/>
      <c r="D115" s="18"/>
      <c r="E115" s="19"/>
      <c r="F115" s="20">
        <f t="shared" si="7"/>
        <v>0</v>
      </c>
    </row>
    <row r="116" spans="1:6" s="14" customFormat="1" x14ac:dyDescent="0.25">
      <c r="A116" s="15"/>
      <c r="B116" s="21" t="s">
        <v>85</v>
      </c>
      <c r="C116" s="17" t="s">
        <v>86</v>
      </c>
      <c r="D116" s="18"/>
      <c r="E116" s="19"/>
      <c r="F116" s="20">
        <f t="shared" si="7"/>
        <v>0</v>
      </c>
    </row>
    <row r="117" spans="1:6" s="14" customFormat="1" x14ac:dyDescent="0.25">
      <c r="A117" s="15"/>
      <c r="B117" s="21" t="s">
        <v>87</v>
      </c>
      <c r="C117" s="17" t="s">
        <v>13</v>
      </c>
      <c r="D117" s="18"/>
      <c r="E117" s="19"/>
      <c r="F117" s="20">
        <f t="shared" si="7"/>
        <v>0</v>
      </c>
    </row>
    <row r="118" spans="1:6" s="14" customFormat="1" x14ac:dyDescent="0.25">
      <c r="A118" s="15"/>
      <c r="B118" s="21" t="s">
        <v>88</v>
      </c>
      <c r="C118" s="17" t="s">
        <v>13</v>
      </c>
      <c r="D118" s="18"/>
      <c r="E118" s="19"/>
      <c r="F118" s="20">
        <f t="shared" si="7"/>
        <v>0</v>
      </c>
    </row>
    <row r="119" spans="1:6" s="46" customFormat="1" ht="25.5" x14ac:dyDescent="0.25">
      <c r="A119" s="41"/>
      <c r="B119" s="42" t="s">
        <v>100</v>
      </c>
      <c r="C119" s="43"/>
      <c r="D119" s="44"/>
      <c r="E119" s="19"/>
      <c r="F119" s="45">
        <f>SUBTOTAL(9,F115:F118)</f>
        <v>0</v>
      </c>
    </row>
    <row r="120" spans="1:6" s="14" customFormat="1" x14ac:dyDescent="0.25">
      <c r="A120" s="15"/>
      <c r="B120" s="39"/>
      <c r="C120" s="17"/>
      <c r="D120" s="18"/>
      <c r="E120" s="19"/>
      <c r="F120" s="20">
        <f t="shared" ref="F120:F126" si="8">E120*D120</f>
        <v>0</v>
      </c>
    </row>
    <row r="121" spans="1:6" s="14" customFormat="1" x14ac:dyDescent="0.25">
      <c r="A121" s="15"/>
      <c r="B121" s="40" t="s">
        <v>101</v>
      </c>
      <c r="C121" s="17"/>
      <c r="D121" s="18"/>
      <c r="E121" s="19"/>
      <c r="F121" s="20">
        <f t="shared" si="8"/>
        <v>0</v>
      </c>
    </row>
    <row r="122" spans="1:6" s="14" customFormat="1" x14ac:dyDescent="0.25">
      <c r="A122" s="15"/>
      <c r="B122" s="21" t="s">
        <v>85</v>
      </c>
      <c r="C122" s="17" t="s">
        <v>86</v>
      </c>
      <c r="D122" s="18"/>
      <c r="E122" s="19"/>
      <c r="F122" s="20">
        <f t="shared" si="8"/>
        <v>0</v>
      </c>
    </row>
    <row r="123" spans="1:6" s="14" customFormat="1" x14ac:dyDescent="0.25">
      <c r="A123" s="15"/>
      <c r="B123" s="21" t="s">
        <v>91</v>
      </c>
      <c r="C123" s="17" t="s">
        <v>13</v>
      </c>
      <c r="D123" s="18"/>
      <c r="E123" s="19"/>
      <c r="F123" s="20">
        <f t="shared" si="8"/>
        <v>0</v>
      </c>
    </row>
    <row r="124" spans="1:6" s="14" customFormat="1" x14ac:dyDescent="0.25">
      <c r="A124" s="15"/>
      <c r="B124" s="21" t="s">
        <v>92</v>
      </c>
      <c r="C124" s="17" t="s">
        <v>13</v>
      </c>
      <c r="D124" s="18"/>
      <c r="E124" s="19"/>
      <c r="F124" s="20">
        <f t="shared" si="8"/>
        <v>0</v>
      </c>
    </row>
    <row r="125" spans="1:6" s="14" customFormat="1" x14ac:dyDescent="0.25">
      <c r="A125" s="15"/>
      <c r="B125" s="21" t="s">
        <v>87</v>
      </c>
      <c r="C125" s="17" t="s">
        <v>13</v>
      </c>
      <c r="D125" s="18"/>
      <c r="E125" s="19"/>
      <c r="F125" s="20">
        <f t="shared" si="8"/>
        <v>0</v>
      </c>
    </row>
    <row r="126" spans="1:6" s="14" customFormat="1" x14ac:dyDescent="0.25">
      <c r="A126" s="15"/>
      <c r="B126" s="21" t="s">
        <v>93</v>
      </c>
      <c r="C126" s="17" t="s">
        <v>13</v>
      </c>
      <c r="D126" s="18"/>
      <c r="E126" s="19"/>
      <c r="F126" s="20">
        <f t="shared" si="8"/>
        <v>0</v>
      </c>
    </row>
    <row r="127" spans="1:6" s="46" customFormat="1" x14ac:dyDescent="0.25">
      <c r="A127" s="41"/>
      <c r="B127" s="42" t="s">
        <v>102</v>
      </c>
      <c r="C127" s="43"/>
      <c r="D127" s="44"/>
      <c r="E127" s="19"/>
      <c r="F127" s="45">
        <f>SUBTOTAL(9,F121:F126)</f>
        <v>0</v>
      </c>
    </row>
    <row r="128" spans="1:6" s="14" customFormat="1" x14ac:dyDescent="0.25">
      <c r="A128" s="15"/>
      <c r="B128" s="39"/>
      <c r="C128" s="17"/>
      <c r="D128" s="18"/>
      <c r="E128" s="19"/>
      <c r="F128" s="20">
        <f t="shared" ref="F128:F134" si="9">E128*D128</f>
        <v>0</v>
      </c>
    </row>
    <row r="129" spans="1:6" s="14" customFormat="1" x14ac:dyDescent="0.25">
      <c r="A129" s="15"/>
      <c r="B129" s="40" t="s">
        <v>103</v>
      </c>
      <c r="C129" s="17"/>
      <c r="D129" s="18"/>
      <c r="E129" s="19"/>
      <c r="F129" s="20">
        <f t="shared" si="9"/>
        <v>0</v>
      </c>
    </row>
    <row r="130" spans="1:6" s="14" customFormat="1" x14ac:dyDescent="0.25">
      <c r="A130" s="15"/>
      <c r="B130" s="21" t="s">
        <v>85</v>
      </c>
      <c r="C130" s="17" t="s">
        <v>86</v>
      </c>
      <c r="D130" s="18"/>
      <c r="E130" s="19"/>
      <c r="F130" s="20">
        <f t="shared" si="9"/>
        <v>0</v>
      </c>
    </row>
    <row r="131" spans="1:6" s="14" customFormat="1" x14ac:dyDescent="0.25">
      <c r="A131" s="15"/>
      <c r="B131" s="21" t="s">
        <v>91</v>
      </c>
      <c r="C131" s="17" t="s">
        <v>13</v>
      </c>
      <c r="D131" s="18"/>
      <c r="E131" s="19"/>
      <c r="F131" s="20">
        <f t="shared" si="9"/>
        <v>0</v>
      </c>
    </row>
    <row r="132" spans="1:6" s="14" customFormat="1" x14ac:dyDescent="0.25">
      <c r="A132" s="15"/>
      <c r="B132" s="21" t="s">
        <v>92</v>
      </c>
      <c r="C132" s="17" t="s">
        <v>13</v>
      </c>
      <c r="D132" s="18"/>
      <c r="E132" s="19"/>
      <c r="F132" s="20">
        <f t="shared" si="9"/>
        <v>0</v>
      </c>
    </row>
    <row r="133" spans="1:6" s="14" customFormat="1" x14ac:dyDescent="0.25">
      <c r="A133" s="15"/>
      <c r="B133" s="21" t="s">
        <v>87</v>
      </c>
      <c r="C133" s="17" t="s">
        <v>13</v>
      </c>
      <c r="D133" s="18"/>
      <c r="E133" s="19"/>
      <c r="F133" s="20">
        <f t="shared" si="9"/>
        <v>0</v>
      </c>
    </row>
    <row r="134" spans="1:6" s="14" customFormat="1" x14ac:dyDescent="0.25">
      <c r="A134" s="15"/>
      <c r="B134" s="21" t="s">
        <v>93</v>
      </c>
      <c r="C134" s="17" t="s">
        <v>13</v>
      </c>
      <c r="D134" s="18"/>
      <c r="E134" s="19"/>
      <c r="F134" s="20">
        <f t="shared" si="9"/>
        <v>0</v>
      </c>
    </row>
    <row r="135" spans="1:6" s="46" customFormat="1" x14ac:dyDescent="0.25">
      <c r="A135" s="41"/>
      <c r="B135" s="42" t="s">
        <v>104</v>
      </c>
      <c r="C135" s="43"/>
      <c r="D135" s="44"/>
      <c r="E135" s="19"/>
      <c r="F135" s="45">
        <f>SUBTOTAL(9,F129:F134)</f>
        <v>0</v>
      </c>
    </row>
    <row r="136" spans="1:6" s="14" customFormat="1" x14ac:dyDescent="0.25">
      <c r="A136" s="15"/>
      <c r="B136" s="39"/>
      <c r="C136" s="17"/>
      <c r="D136" s="18"/>
      <c r="E136" s="19"/>
      <c r="F136" s="20">
        <f t="shared" ref="F136:F142" si="10">E136*D136</f>
        <v>0</v>
      </c>
    </row>
    <row r="137" spans="1:6" s="14" customFormat="1" x14ac:dyDescent="0.25">
      <c r="A137" s="15"/>
      <c r="B137" s="40" t="s">
        <v>105</v>
      </c>
      <c r="C137" s="17"/>
      <c r="D137" s="18"/>
      <c r="E137" s="19"/>
      <c r="F137" s="20">
        <f t="shared" si="10"/>
        <v>0</v>
      </c>
    </row>
    <row r="138" spans="1:6" s="14" customFormat="1" x14ac:dyDescent="0.25">
      <c r="A138" s="15"/>
      <c r="B138" s="21" t="s">
        <v>85</v>
      </c>
      <c r="C138" s="17" t="s">
        <v>86</v>
      </c>
      <c r="D138" s="18"/>
      <c r="E138" s="19"/>
      <c r="F138" s="20">
        <f t="shared" si="10"/>
        <v>0</v>
      </c>
    </row>
    <row r="139" spans="1:6" s="14" customFormat="1" x14ac:dyDescent="0.25">
      <c r="A139" s="15"/>
      <c r="B139" s="21" t="s">
        <v>91</v>
      </c>
      <c r="C139" s="17" t="s">
        <v>13</v>
      </c>
      <c r="D139" s="18"/>
      <c r="E139" s="19"/>
      <c r="F139" s="20">
        <f t="shared" si="10"/>
        <v>0</v>
      </c>
    </row>
    <row r="140" spans="1:6" s="14" customFormat="1" x14ac:dyDescent="0.25">
      <c r="A140" s="15"/>
      <c r="B140" s="21" t="s">
        <v>92</v>
      </c>
      <c r="C140" s="17" t="s">
        <v>13</v>
      </c>
      <c r="D140" s="18"/>
      <c r="E140" s="19"/>
      <c r="F140" s="20">
        <f t="shared" si="10"/>
        <v>0</v>
      </c>
    </row>
    <row r="141" spans="1:6" s="14" customFormat="1" x14ac:dyDescent="0.25">
      <c r="A141" s="15"/>
      <c r="B141" s="21" t="s">
        <v>87</v>
      </c>
      <c r="C141" s="17" t="s">
        <v>13</v>
      </c>
      <c r="D141" s="18"/>
      <c r="E141" s="19"/>
      <c r="F141" s="20">
        <f t="shared" si="10"/>
        <v>0</v>
      </c>
    </row>
    <row r="142" spans="1:6" s="14" customFormat="1" x14ac:dyDescent="0.25">
      <c r="A142" s="15"/>
      <c r="B142" s="21" t="s">
        <v>93</v>
      </c>
      <c r="C142" s="17" t="s">
        <v>13</v>
      </c>
      <c r="D142" s="18"/>
      <c r="E142" s="19"/>
      <c r="F142" s="20">
        <f t="shared" si="10"/>
        <v>0</v>
      </c>
    </row>
    <row r="143" spans="1:6" s="46" customFormat="1" x14ac:dyDescent="0.25">
      <c r="A143" s="41"/>
      <c r="B143" s="42" t="s">
        <v>106</v>
      </c>
      <c r="C143" s="43"/>
      <c r="D143" s="44"/>
      <c r="E143" s="19"/>
      <c r="F143" s="45">
        <f>SUBTOTAL(9,F137:F142)</f>
        <v>0</v>
      </c>
    </row>
    <row r="144" spans="1:6" s="14" customFormat="1" x14ac:dyDescent="0.25">
      <c r="A144" s="15"/>
      <c r="B144" s="39"/>
      <c r="C144" s="17"/>
      <c r="D144" s="18"/>
      <c r="E144" s="19"/>
      <c r="F144" s="20">
        <f t="shared" ref="F144:F150" si="11">E144*D144</f>
        <v>0</v>
      </c>
    </row>
    <row r="145" spans="1:6" s="14" customFormat="1" x14ac:dyDescent="0.25">
      <c r="A145" s="15"/>
      <c r="B145" s="40" t="s">
        <v>107</v>
      </c>
      <c r="C145" s="17"/>
      <c r="D145" s="18"/>
      <c r="E145" s="19"/>
      <c r="F145" s="20">
        <f t="shared" si="11"/>
        <v>0</v>
      </c>
    </row>
    <row r="146" spans="1:6" s="14" customFormat="1" x14ac:dyDescent="0.25">
      <c r="A146" s="15"/>
      <c r="B146" s="21" t="s">
        <v>85</v>
      </c>
      <c r="C146" s="17" t="s">
        <v>86</v>
      </c>
      <c r="D146" s="18"/>
      <c r="E146" s="19"/>
      <c r="F146" s="20">
        <f t="shared" si="11"/>
        <v>0</v>
      </c>
    </row>
    <row r="147" spans="1:6" s="14" customFormat="1" x14ac:dyDescent="0.25">
      <c r="A147" s="15"/>
      <c r="B147" s="21" t="s">
        <v>91</v>
      </c>
      <c r="C147" s="17" t="s">
        <v>13</v>
      </c>
      <c r="D147" s="18"/>
      <c r="E147" s="19"/>
      <c r="F147" s="20">
        <f t="shared" si="11"/>
        <v>0</v>
      </c>
    </row>
    <row r="148" spans="1:6" s="14" customFormat="1" x14ac:dyDescent="0.25">
      <c r="A148" s="15"/>
      <c r="B148" s="21" t="s">
        <v>92</v>
      </c>
      <c r="C148" s="17" t="s">
        <v>13</v>
      </c>
      <c r="D148" s="18"/>
      <c r="E148" s="19"/>
      <c r="F148" s="20">
        <f t="shared" si="11"/>
        <v>0</v>
      </c>
    </row>
    <row r="149" spans="1:6" s="14" customFormat="1" x14ac:dyDescent="0.25">
      <c r="A149" s="15"/>
      <c r="B149" s="21" t="s">
        <v>87</v>
      </c>
      <c r="C149" s="17" t="s">
        <v>13</v>
      </c>
      <c r="D149" s="18"/>
      <c r="E149" s="19"/>
      <c r="F149" s="20">
        <f t="shared" si="11"/>
        <v>0</v>
      </c>
    </row>
    <row r="150" spans="1:6" s="14" customFormat="1" x14ac:dyDescent="0.25">
      <c r="A150" s="15"/>
      <c r="B150" s="21" t="s">
        <v>93</v>
      </c>
      <c r="C150" s="17" t="s">
        <v>13</v>
      </c>
      <c r="D150" s="18"/>
      <c r="E150" s="19"/>
      <c r="F150" s="20">
        <f t="shared" si="11"/>
        <v>0</v>
      </c>
    </row>
    <row r="151" spans="1:6" s="46" customFormat="1" x14ac:dyDescent="0.25">
      <c r="A151" s="41"/>
      <c r="B151" s="42" t="s">
        <v>108</v>
      </c>
      <c r="C151" s="43"/>
      <c r="D151" s="44"/>
      <c r="E151" s="19"/>
      <c r="F151" s="45">
        <f>SUBTOTAL(9,F145:F150)</f>
        <v>0</v>
      </c>
    </row>
    <row r="152" spans="1:6" s="14" customFormat="1" x14ac:dyDescent="0.25">
      <c r="A152" s="15"/>
      <c r="B152" s="39"/>
      <c r="C152" s="17"/>
      <c r="D152" s="18"/>
      <c r="E152" s="19"/>
      <c r="F152" s="20">
        <f t="shared" ref="F152:F158" si="12">E152*D152</f>
        <v>0</v>
      </c>
    </row>
    <row r="153" spans="1:6" s="14" customFormat="1" x14ac:dyDescent="0.25">
      <c r="A153" s="15"/>
      <c r="B153" s="40" t="s">
        <v>109</v>
      </c>
      <c r="C153" s="17"/>
      <c r="D153" s="18"/>
      <c r="E153" s="19"/>
      <c r="F153" s="20">
        <f t="shared" si="12"/>
        <v>0</v>
      </c>
    </row>
    <row r="154" spans="1:6" s="14" customFormat="1" x14ac:dyDescent="0.25">
      <c r="A154" s="15"/>
      <c r="B154" s="21" t="s">
        <v>85</v>
      </c>
      <c r="C154" s="17" t="s">
        <v>86</v>
      </c>
      <c r="D154" s="18"/>
      <c r="E154" s="19"/>
      <c r="F154" s="20">
        <f t="shared" si="12"/>
        <v>0</v>
      </c>
    </row>
    <row r="155" spans="1:6" s="14" customFormat="1" x14ac:dyDescent="0.25">
      <c r="A155" s="15"/>
      <c r="B155" s="21" t="s">
        <v>91</v>
      </c>
      <c r="C155" s="17" t="s">
        <v>13</v>
      </c>
      <c r="D155" s="18"/>
      <c r="E155" s="19"/>
      <c r="F155" s="20">
        <f t="shared" si="12"/>
        <v>0</v>
      </c>
    </row>
    <row r="156" spans="1:6" s="14" customFormat="1" x14ac:dyDescent="0.25">
      <c r="A156" s="15"/>
      <c r="B156" s="21" t="s">
        <v>92</v>
      </c>
      <c r="C156" s="17" t="s">
        <v>13</v>
      </c>
      <c r="D156" s="18"/>
      <c r="E156" s="19"/>
      <c r="F156" s="20">
        <f t="shared" si="12"/>
        <v>0</v>
      </c>
    </row>
    <row r="157" spans="1:6" s="14" customFormat="1" x14ac:dyDescent="0.25">
      <c r="A157" s="15"/>
      <c r="B157" s="21" t="s">
        <v>87</v>
      </c>
      <c r="C157" s="17" t="s">
        <v>13</v>
      </c>
      <c r="D157" s="18"/>
      <c r="E157" s="19"/>
      <c r="F157" s="20">
        <f t="shared" si="12"/>
        <v>0</v>
      </c>
    </row>
    <row r="158" spans="1:6" s="14" customFormat="1" x14ac:dyDescent="0.25">
      <c r="A158" s="15"/>
      <c r="B158" s="21" t="s">
        <v>93</v>
      </c>
      <c r="C158" s="17" t="s">
        <v>13</v>
      </c>
      <c r="D158" s="18"/>
      <c r="E158" s="19"/>
      <c r="F158" s="20">
        <f t="shared" si="12"/>
        <v>0</v>
      </c>
    </row>
    <row r="159" spans="1:6" s="46" customFormat="1" x14ac:dyDescent="0.25">
      <c r="A159" s="41"/>
      <c r="B159" s="42" t="s">
        <v>110</v>
      </c>
      <c r="C159" s="43"/>
      <c r="D159" s="44"/>
      <c r="E159" s="52"/>
      <c r="F159" s="45">
        <f>SUBTOTAL(9,F153:F158)</f>
        <v>0</v>
      </c>
    </row>
    <row r="160" spans="1:6" s="14" customFormat="1" x14ac:dyDescent="0.25">
      <c r="A160" s="15"/>
      <c r="B160" s="39"/>
      <c r="C160" s="17"/>
      <c r="D160" s="18"/>
      <c r="E160" s="19"/>
      <c r="F160" s="20">
        <f t="shared" ref="F160" si="13">E160*D160</f>
        <v>0</v>
      </c>
    </row>
    <row r="161" spans="1:6" s="27" customFormat="1" ht="27.75" customHeight="1" x14ac:dyDescent="0.25">
      <c r="A161" s="15"/>
      <c r="B161" s="22" t="s">
        <v>133</v>
      </c>
      <c r="C161" s="23"/>
      <c r="D161" s="24"/>
      <c r="E161" s="25"/>
      <c r="F161" s="26">
        <f>SUBTOTAL(9,F113:F160)</f>
        <v>0</v>
      </c>
    </row>
    <row r="162" spans="1:6" s="27" customFormat="1" x14ac:dyDescent="0.25">
      <c r="A162" s="15"/>
      <c r="B162" s="47"/>
      <c r="C162" s="48"/>
      <c r="D162" s="49"/>
      <c r="E162" s="50"/>
      <c r="F162" s="51"/>
    </row>
    <row r="163" spans="1:6" s="14" customFormat="1" ht="15" customHeight="1" x14ac:dyDescent="0.25">
      <c r="A163" s="75" t="s">
        <v>130</v>
      </c>
      <c r="B163" s="16" t="s">
        <v>111</v>
      </c>
      <c r="C163" s="17"/>
      <c r="D163" s="18"/>
      <c r="E163" s="19"/>
      <c r="F163" s="20">
        <f t="shared" si="3"/>
        <v>0</v>
      </c>
    </row>
    <row r="164" spans="1:6" s="14" customFormat="1" x14ac:dyDescent="0.25">
      <c r="A164" s="15"/>
      <c r="B164" s="21"/>
      <c r="C164" s="17"/>
      <c r="D164" s="18"/>
      <c r="E164" s="19"/>
      <c r="F164" s="20">
        <f t="shared" si="3"/>
        <v>0</v>
      </c>
    </row>
    <row r="165" spans="1:6" s="14" customFormat="1" x14ac:dyDescent="0.25">
      <c r="A165" s="15"/>
      <c r="B165" s="21" t="s">
        <v>112</v>
      </c>
      <c r="C165" s="17" t="s">
        <v>113</v>
      </c>
      <c r="D165" s="18"/>
      <c r="E165" s="19"/>
      <c r="F165" s="20">
        <f>E165*D165</f>
        <v>0</v>
      </c>
    </row>
    <row r="166" spans="1:6" s="14" customFormat="1" x14ac:dyDescent="0.25">
      <c r="A166" s="15"/>
      <c r="B166" s="21" t="s">
        <v>114</v>
      </c>
      <c r="C166" s="17" t="s">
        <v>13</v>
      </c>
      <c r="D166" s="18"/>
      <c r="E166" s="19"/>
      <c r="F166" s="20">
        <f t="shared" ref="F166:F167" si="14">E166*D166</f>
        <v>0</v>
      </c>
    </row>
    <row r="167" spans="1:6" s="14" customFormat="1" x14ac:dyDescent="0.25">
      <c r="A167" s="15"/>
      <c r="B167" s="21" t="s">
        <v>115</v>
      </c>
      <c r="C167" s="17" t="s">
        <v>13</v>
      </c>
      <c r="D167" s="18"/>
      <c r="E167" s="19"/>
      <c r="F167" s="20">
        <f t="shared" si="14"/>
        <v>0</v>
      </c>
    </row>
    <row r="168" spans="1:6" s="14" customFormat="1" x14ac:dyDescent="0.25">
      <c r="A168" s="15"/>
      <c r="B168" s="21" t="s">
        <v>116</v>
      </c>
      <c r="C168" s="17" t="s">
        <v>117</v>
      </c>
      <c r="D168" s="18"/>
      <c r="E168" s="19"/>
      <c r="F168" s="20">
        <f>E168*D168</f>
        <v>0</v>
      </c>
    </row>
    <row r="169" spans="1:6" s="14" customFormat="1" x14ac:dyDescent="0.25">
      <c r="A169" s="15"/>
      <c r="B169" s="21" t="s">
        <v>118</v>
      </c>
      <c r="C169" s="17" t="s">
        <v>113</v>
      </c>
      <c r="D169" s="18"/>
      <c r="E169" s="19"/>
      <c r="F169" s="20">
        <f>E169*D169</f>
        <v>0</v>
      </c>
    </row>
    <row r="170" spans="1:6" s="14" customFormat="1" x14ac:dyDescent="0.25">
      <c r="A170" s="15"/>
      <c r="B170" s="21" t="s">
        <v>119</v>
      </c>
      <c r="C170" s="17" t="s">
        <v>113</v>
      </c>
      <c r="D170" s="18"/>
      <c r="E170" s="19"/>
      <c r="F170" s="20">
        <f>E170*D170</f>
        <v>0</v>
      </c>
    </row>
    <row r="171" spans="1:6" s="14" customFormat="1" x14ac:dyDescent="0.25">
      <c r="A171" s="15"/>
      <c r="B171" s="21" t="s">
        <v>56</v>
      </c>
      <c r="C171" s="17" t="s">
        <v>13</v>
      </c>
      <c r="D171" s="18"/>
      <c r="E171" s="19"/>
      <c r="F171" s="20">
        <f t="shared" ref="F171:F172" si="15">E171*D171</f>
        <v>0</v>
      </c>
    </row>
    <row r="172" spans="1:6" s="14" customFormat="1" x14ac:dyDescent="0.25">
      <c r="A172" s="15"/>
      <c r="B172" s="21" t="s">
        <v>9</v>
      </c>
      <c r="C172" s="17" t="s">
        <v>9</v>
      </c>
      <c r="D172" s="18"/>
      <c r="E172" s="19"/>
      <c r="F172" s="20">
        <f t="shared" si="15"/>
        <v>0</v>
      </c>
    </row>
    <row r="173" spans="1:6" s="27" customFormat="1" ht="27.75" customHeight="1" x14ac:dyDescent="0.25">
      <c r="A173" s="15"/>
      <c r="B173" s="22" t="s">
        <v>134</v>
      </c>
      <c r="C173" s="23" t="s">
        <v>9</v>
      </c>
      <c r="D173" s="24"/>
      <c r="E173" s="25"/>
      <c r="F173" s="26">
        <f>SUBTOTAL(9,F163:F172)</f>
        <v>0</v>
      </c>
    </row>
    <row r="174" spans="1:6" s="27" customFormat="1" x14ac:dyDescent="0.25">
      <c r="A174" s="15"/>
      <c r="B174" s="47"/>
      <c r="C174" s="48"/>
      <c r="D174" s="49"/>
      <c r="E174" s="50"/>
      <c r="F174" s="51"/>
    </row>
    <row r="175" spans="1:6" s="14" customFormat="1" ht="15" customHeight="1" x14ac:dyDescent="0.25">
      <c r="A175" s="75" t="s">
        <v>131</v>
      </c>
      <c r="B175" s="16" t="s">
        <v>120</v>
      </c>
      <c r="C175" s="17"/>
      <c r="D175" s="18"/>
      <c r="E175" s="19"/>
      <c r="F175" s="20">
        <f t="shared" ref="F175:F176" si="16">E175*D175</f>
        <v>0</v>
      </c>
    </row>
    <row r="176" spans="1:6" s="14" customFormat="1" x14ac:dyDescent="0.25">
      <c r="A176" s="15"/>
      <c r="B176" s="21"/>
      <c r="C176" s="17"/>
      <c r="D176" s="18"/>
      <c r="E176" s="19"/>
      <c r="F176" s="20">
        <f t="shared" si="16"/>
        <v>0</v>
      </c>
    </row>
    <row r="177" spans="1:6" s="14" customFormat="1" x14ac:dyDescent="0.25">
      <c r="A177" s="15"/>
      <c r="B177" s="21" t="s">
        <v>121</v>
      </c>
      <c r="C177" s="17" t="s">
        <v>13</v>
      </c>
      <c r="D177" s="18"/>
      <c r="E177" s="19"/>
      <c r="F177" s="20">
        <f>E177*D177</f>
        <v>0</v>
      </c>
    </row>
    <row r="178" spans="1:6" s="14" customFormat="1" x14ac:dyDescent="0.25">
      <c r="A178" s="15"/>
      <c r="B178" s="21" t="s">
        <v>122</v>
      </c>
      <c r="C178" s="17" t="s">
        <v>13</v>
      </c>
      <c r="D178" s="18"/>
      <c r="E178" s="19"/>
      <c r="F178" s="20">
        <f t="shared" ref="F178:F181" si="17">E178*D178</f>
        <v>0</v>
      </c>
    </row>
    <row r="179" spans="1:6" s="14" customFormat="1" x14ac:dyDescent="0.25">
      <c r="A179" s="15"/>
      <c r="B179" s="21" t="s">
        <v>123</v>
      </c>
      <c r="C179" s="17" t="s">
        <v>13</v>
      </c>
      <c r="D179" s="18"/>
      <c r="E179" s="19"/>
      <c r="F179" s="20">
        <f t="shared" si="17"/>
        <v>0</v>
      </c>
    </row>
    <row r="180" spans="1:6" s="14" customFormat="1" x14ac:dyDescent="0.25">
      <c r="A180" s="15"/>
      <c r="B180" s="21" t="s">
        <v>56</v>
      </c>
      <c r="C180" s="17" t="s">
        <v>13</v>
      </c>
      <c r="D180" s="18"/>
      <c r="E180" s="19"/>
      <c r="F180" s="20">
        <f t="shared" si="17"/>
        <v>0</v>
      </c>
    </row>
    <row r="181" spans="1:6" s="14" customFormat="1" x14ac:dyDescent="0.25">
      <c r="A181" s="15"/>
      <c r="B181" s="21" t="s">
        <v>9</v>
      </c>
      <c r="C181" s="17" t="s">
        <v>9</v>
      </c>
      <c r="D181" s="18"/>
      <c r="E181" s="19"/>
      <c r="F181" s="20">
        <f t="shared" si="17"/>
        <v>0</v>
      </c>
    </row>
    <row r="182" spans="1:6" s="27" customFormat="1" ht="27.75" customHeight="1" x14ac:dyDescent="0.25">
      <c r="A182" s="15"/>
      <c r="B182" s="22" t="s">
        <v>135</v>
      </c>
      <c r="C182" s="23" t="s">
        <v>9</v>
      </c>
      <c r="D182" s="24"/>
      <c r="E182" s="25"/>
      <c r="F182" s="26">
        <f>SUBTOTAL(9,F175:F181)</f>
        <v>0</v>
      </c>
    </row>
    <row r="183" spans="1:6" s="14" customFormat="1" x14ac:dyDescent="0.25">
      <c r="A183" s="15"/>
      <c r="B183" s="21" t="s">
        <v>9</v>
      </c>
      <c r="C183" s="17" t="s">
        <v>9</v>
      </c>
      <c r="D183" s="18"/>
      <c r="E183" s="19"/>
      <c r="F183" s="20">
        <f t="shared" ref="F183:F184" si="18">E183*D183</f>
        <v>0</v>
      </c>
    </row>
    <row r="184" spans="1:6" s="14" customFormat="1" ht="13.5" thickBot="1" x14ac:dyDescent="0.3">
      <c r="A184" s="53"/>
      <c r="B184" s="54" t="s">
        <v>9</v>
      </c>
      <c r="C184" s="55" t="s">
        <v>9</v>
      </c>
      <c r="D184" s="56"/>
      <c r="E184" s="57"/>
      <c r="F184" s="58">
        <f t="shared" si="18"/>
        <v>0</v>
      </c>
    </row>
  </sheetData>
  <mergeCells count="4">
    <mergeCell ref="A1:D1"/>
    <mergeCell ref="E1:F1"/>
    <mergeCell ref="A2:D2"/>
    <mergeCell ref="E2:F2"/>
  </mergeCells>
  <conditionalFormatting sqref="D84:D184 D4:D80">
    <cfRule type="expression" dxfId="0" priority="1" stopIfTrue="1">
      <formula>AND($D4="",OR(#REF!&gt;0,#REF!&gt;0,#REF!&gt;0))</formula>
    </cfRule>
  </conditionalFormatting>
  <printOptions horizontalCentered="1"/>
  <pageMargins left="0.15748031496062992" right="0.19685039370078741" top="0.15748031496062992" bottom="0.35433070866141736" header="0.19685039370078741" footer="0.15748031496062992"/>
  <pageSetup paperSize="9" scale="99" fitToHeight="0" orientation="portrait" r:id="rId1"/>
  <headerFooter>
    <oddFooter>&amp;L&amp;"Trebuchet MS,Normal"&amp;8GT2E&amp;R&amp;"Trebuchet MS,Normal"&amp;8&amp;A - Edité le &amp;D - Page &amp;P/&amp;N</oddFooter>
  </headerFooter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</vt:lpstr>
      <vt:lpstr>DPGF!DEVIS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HATON</dc:creator>
  <cp:lastModifiedBy>Nicolas HATON</cp:lastModifiedBy>
  <dcterms:created xsi:type="dcterms:W3CDTF">2026-03-13T12:39:16Z</dcterms:created>
  <dcterms:modified xsi:type="dcterms:W3CDTF">2026-03-19T10:57:06Z</dcterms:modified>
</cp:coreProperties>
</file>